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Terra-19\Dropbox\Terra Petrophysics Data\22022_GSWA_Contract3\Perth Basin\_Final\"/>
    </mc:Choice>
  </mc:AlternateContent>
  <xr:revisionPtr revIDLastSave="0" documentId="13_ncr:1_{F7E1FB56-5B68-436A-8E1B-EF5D7574071D}" xr6:coauthVersionLast="47" xr6:coauthVersionMax="47" xr10:uidLastSave="{00000000-0000-0000-0000-000000000000}"/>
  <workbookProtection lockStructure="1"/>
  <bookViews>
    <workbookView xWindow="-120" yWindow="-120" windowWidth="29040" windowHeight="15720" tabRatio="706" activeTab="2" xr2:uid="{00000000-000D-0000-FFFF-FFFF00000000}"/>
  </bookViews>
  <sheets>
    <sheet name="Summary Table" sheetId="14" r:id="rId1"/>
    <sheet name="Summary Charts" sheetId="13" r:id="rId2"/>
    <sheet name="Table of Results" sheetId="8" r:id="rId3"/>
    <sheet name="IP" sheetId="9" r:id="rId4"/>
    <sheet name="Radiometrics" sheetId="15" r:id="rId5"/>
    <sheet name="References" sheetId="5" r:id="rId6"/>
  </sheets>
  <definedNames>
    <definedName name="_18010RIOTINTO" localSheetId="3">IP!#REF!</definedName>
    <definedName name="FMG_J" localSheetId="3">IP!#REF!</definedName>
    <definedName name="FMG_J_1" localSheetId="5">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<sst xmlns="http://schemas.openxmlformats.org/spreadsheetml/2006/main" count="2735" uniqueCount="374">
  <si>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</si>
  <si>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</si>
  <si>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</si>
  <si>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</si>
  <si>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</si>
  <si>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</si>
  <si>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</si>
  <si>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</si>
  <si>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</si>
  <si>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</si>
  <si>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</si>
  <si>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</si>
  <si>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</si>
  <si>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</si>
  <si>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</si>
  <si>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</si>
  <si>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</si>
  <si>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</si>
  <si>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</si>
  <si>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</si>
  <si>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</si>
  <si>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</si>
  <si>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</si>
  <si>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</si>
  <si>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</si>
  <si>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</si>
  <si>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</si>
  <si>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</si>
  <si>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</si>
  <si>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</si>
  <si>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</si>
  <si>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</si>
  <si>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</si>
  <si>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</si>
  <si>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</si>
  <si>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</si>
  <si>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</si>
  <si>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</si>
  <si>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</si>
  <si>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</si>
  <si>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</si>
  <si>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</si>
  <si>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</si>
  <si>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</si>
  <si>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</si>
  <si>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</si>
  <si>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</si>
  <si>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</si>
  <si>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</si>
  <si>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</si>
  <si>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</si>
  <si>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</si>
  <si>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</si>
  <si>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</si>
  <si>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</si>
  <si>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</si>
  <si>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</si>
  <si>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</si>
  <si>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</si>
  <si>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</si>
  <si>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</si>
  <si>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</si>
  <si>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</si>
  <si>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</si>
  <si>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</si>
  <si>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</si>
  <si>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</si>
  <si>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</si>
  <si>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</si>
  <si>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</si>
  <si>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</si>
  <si>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</si>
  <si>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</si>
  <si>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</si>
  <si>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</si>
  <si>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</si>
  <si>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</si>
  <si>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</si>
  <si>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</si>
  <si>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</si>
  <si>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</si>
  <si>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</si>
  <si>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</si>
  <si>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</si>
  <si>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</si>
  <si>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</si>
  <si>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</si>
  <si>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</si>
  <si>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</si>
  <si>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</si>
  <si>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</si>
  <si>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</si>
  <si>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</si>
  <si>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</si>
  <si>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</si>
  <si>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</si>
  <si>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</si>
  <si>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</si>
  <si>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</si>
  <si>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</si>
  <si>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</si>
  <si>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</si>
  <si>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</si>
  <si>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</si>
  <si>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</si>
  <si>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</si>
  <si>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</si>
  <si>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</si>
  <si>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</si>
  <si>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</si>
  <si>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</si>
  <si>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</si>
  <si>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</si>
  <si>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</si>
  <si>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</si>
  <si>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</si>
  <si>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</si>
  <si>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</si>
  <si>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</si>
  <si>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</si>
  <si>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</si>
  <si>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</si>
  <si>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</si>
  <si>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</si>
  <si>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</si>
  <si>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</si>
  <si>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</si>
  <si>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</si>
  <si>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</si>
  <si>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</si>
  <si>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</si>
  <si>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</si>
  <si>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</si>
  <si>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</si>
  <si>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</si>
  <si>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</si>
  <si>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</si>
  <si>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</si>
  <si>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</si>
  <si>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</si>
  <si>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</si>
  <si>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</si>
  <si>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</si>
  <si>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</si>
  <si>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</si>
  <si>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</si>
  <si>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</si>
  <si>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</si>
  <si>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</si>
  <si>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</si>
  <si>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</si>
  <si>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</si>
  <si>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</si>
  <si>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</si>
  <si>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</si>
  <si>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</si>
  <si>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</si>
  <si>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</si>
  <si>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</si>
  <si>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</si>
  <si>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Figure 1. Legend corresponding to Figure 2 through to Figure 10</t>
  </si>
  <si>
    <t xml:space="preserve">Figure 2. Cross plot of dry bulk density against magnetic susceptibility </t>
  </si>
  <si>
    <t>Figure 3. Cross plot of dry bulk density against resistivity readings</t>
  </si>
  <si>
    <t>Figure 4. Cross plot of magnetic susceptibility against resistivity readings</t>
  </si>
  <si>
    <t>Figure 6. Cross plot of chargeability against magnetic susceptibility readings</t>
  </si>
  <si>
    <t>Figure 7. Cross plot of inductive conductivity against chargeability readings</t>
  </si>
  <si>
    <t>Figure 8. Cross plot of dry bulk density against apparent porosity readings; (a) displays the full extent of the plot, (b) displays only basement samples</t>
  </si>
  <si>
    <t>Figure 9. Cross plot of dry bulk density against p-wave velocity</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</si>
  <si>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</si>
  <si>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</si>
  <si>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</si>
  <si>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</si>
  <si>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</si>
  <si>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</si>
  <si>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</si>
  <si>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</si>
  <si>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</si>
  <si>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</si>
  <si>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</si>
  <si>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</si>
  <si>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</si>
  <si>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</si>
  <si>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</si>
  <si>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</si>
  <si>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22TR3302</t>
  </si>
  <si>
    <t>Perth Basin</t>
  </si>
  <si>
    <t>Full</t>
  </si>
  <si>
    <t>Short soak</t>
  </si>
  <si>
    <t>AR15</t>
  </si>
  <si>
    <t>sedimentary siliciclastic</t>
  </si>
  <si>
    <t>siltstone</t>
  </si>
  <si>
    <t>dark brown, carbonaceous, hard, soil strength</t>
  </si>
  <si>
    <t>N/A</t>
  </si>
  <si>
    <t xml:space="preserve"> &lt;  0.00000 </t>
  </si>
  <si>
    <t>22TR3303</t>
  </si>
  <si>
    <t xml:space="preserve">Perth Basin </t>
  </si>
  <si>
    <t>sandstone</t>
  </si>
  <si>
    <t>laminated</t>
  </si>
  <si>
    <t>light, brownish gray, micaceous, clayey, very stiff, soil strength, uneven paralel laminations of pale brwn silt</t>
  </si>
  <si>
    <t>22TR3304</t>
  </si>
  <si>
    <t>sedimentary other chemical or biochemical</t>
  </si>
  <si>
    <t>coal</t>
  </si>
  <si>
    <t>dark brown, pyrithic, medium hardm brittlem grade into underlyin unit</t>
  </si>
  <si>
    <t>22TR3968</t>
  </si>
  <si>
    <t>Quarter</t>
  </si>
  <si>
    <t>GHD-3</t>
  </si>
  <si>
    <t>-1.721 </t>
  </si>
  <si>
    <t>siltstone/mudstone</t>
  </si>
  <si>
    <t>bedded</t>
  </si>
  <si>
    <t>mica</t>
  </si>
  <si>
    <t>pyrite</t>
  </si>
  <si>
    <t xml:space="preserve">grey to dark grey and black siltstone. In places sandy to very sandy with bioturbiditic texture, very micaceous, often pyrite. Some glauconite rich sandy bads at the top. </t>
  </si>
  <si>
    <t>Carynginia Fm</t>
  </si>
  <si>
    <t>22TR3969</t>
  </si>
  <si>
    <t>22TR3970</t>
  </si>
  <si>
    <t>22TR3971</t>
  </si>
  <si>
    <t>22TR3972</t>
  </si>
  <si>
    <t>22TR3973</t>
  </si>
  <si>
    <t>22TR3974</t>
  </si>
  <si>
    <t>22TR3975</t>
  </si>
  <si>
    <t>22TR3976</t>
  </si>
  <si>
    <t>22TR3977</t>
  </si>
  <si>
    <t>22TR3978</t>
  </si>
  <si>
    <t>22TR3979</t>
  </si>
  <si>
    <t>22TR3980</t>
  </si>
  <si>
    <t>22TR3981</t>
  </si>
  <si>
    <t>22TR3982</t>
  </si>
  <si>
    <t>Half</t>
  </si>
  <si>
    <t>Whicher Range-3</t>
  </si>
  <si>
    <t>layered</t>
  </si>
  <si>
    <t>clean, light gray quartzose sandstone, medium grained, well sorted, low porosity</t>
  </si>
  <si>
    <t>Sabina Sandstone</t>
  </si>
  <si>
    <t>22TR3983</t>
  </si>
  <si>
    <t>22TR3984</t>
  </si>
  <si>
    <t>22TR3985</t>
  </si>
  <si>
    <t>22TR3986</t>
  </si>
  <si>
    <t>siltstone + sandstone</t>
  </si>
  <si>
    <t>interbedded sandstone, siltstone and coals. Tightly cemented with poor to very poor porosity.</t>
  </si>
  <si>
    <t>Sue Coal Measures</t>
  </si>
  <si>
    <t>22TR3987</t>
  </si>
  <si>
    <t>22TR3988</t>
  </si>
  <si>
    <t>22TR3989</t>
  </si>
  <si>
    <t>22TR3990</t>
  </si>
  <si>
    <t>shale</t>
  </si>
  <si>
    <t>22TR3991</t>
  </si>
  <si>
    <t>22TR3992</t>
  </si>
  <si>
    <t>22TR3993</t>
  </si>
  <si>
    <t>22TR3994</t>
  </si>
  <si>
    <t>22TR3995</t>
  </si>
  <si>
    <t>22TR3996</t>
  </si>
  <si>
    <t>22TR3997</t>
  </si>
  <si>
    <t>22TR3998</t>
  </si>
  <si>
    <t>22TR3999</t>
  </si>
  <si>
    <t>22TR4000</t>
  </si>
  <si>
    <t>22TR4001</t>
  </si>
  <si>
    <t>short soak</t>
  </si>
  <si>
    <t>22TR4002</t>
  </si>
  <si>
    <t>22TR4003</t>
  </si>
  <si>
    <t>22TR4004</t>
  </si>
  <si>
    <t>22TR4005</t>
  </si>
  <si>
    <t>22TR4006</t>
  </si>
  <si>
    <t>22TR4007</t>
  </si>
  <si>
    <t>22TR4008</t>
  </si>
  <si>
    <t>22TR4009</t>
  </si>
  <si>
    <t>22TR4010</t>
  </si>
  <si>
    <t>CSD01</t>
  </si>
  <si>
    <t>foliated, laminated</t>
  </si>
  <si>
    <t>foliated, laminated argillite, minor fe-oxide in some beds</t>
  </si>
  <si>
    <t>22TR4011</t>
  </si>
  <si>
    <t>igneous mafic intrusive</t>
  </si>
  <si>
    <t>dolerite</t>
  </si>
  <si>
    <t>foliated, acicular</t>
  </si>
  <si>
    <t>altered dolerite, common serpentine pseudomorphs of pyroxene, relict acicular texture, epidote and sericite altered bands, trace disseminated and clusters of Pyrite, some fe-oxide spats after ?supphide, some veins of soft acicular</t>
  </si>
  <si>
    <t>22TR4012</t>
  </si>
  <si>
    <t>laminated, foliated, fractured</t>
  </si>
  <si>
    <t>pyrite, quartz</t>
  </si>
  <si>
    <t>broken, laminated argillite, veinlet of pyrite at contact between grey and clayey argillite and waxy argillite, minor pyrite stringers parallel to bedding and mainly separated from bedding parallel quartz veinlets</t>
  </si>
  <si>
    <t>22TR4013</t>
  </si>
  <si>
    <t>22TR4014</t>
  </si>
  <si>
    <t>laminated, fractured</t>
  </si>
  <si>
    <t>pyrite, calcite</t>
  </si>
  <si>
    <t>broken argillite passing downhole into hard grey argillite, pyrite mainly on joints and localy with calcite</t>
  </si>
  <si>
    <t>22TR4015</t>
  </si>
  <si>
    <t>22TR4016</t>
  </si>
  <si>
    <t>foliated, laminated, brecciated</t>
  </si>
  <si>
    <t>pyrite, quartz, calcite</t>
  </si>
  <si>
    <t>foliated, laminated argillite, common pyrite stringers along laminations, one quartz-pyrite veinlett crosscutting the bedding, breciatted quatz-pyrite-calcite veinlet</t>
  </si>
  <si>
    <t>22TR4017</t>
  </si>
  <si>
    <t>22TR4018</t>
  </si>
  <si>
    <t>arenite</t>
  </si>
  <si>
    <t>sericite</t>
  </si>
  <si>
    <t>quartz, carbonate, pyrite, chalcophyrite,arsenopyrite</t>
  </si>
  <si>
    <t>grey sericite-altered laminated argillite&amp;arenite with quartz-carbonate-pyrite veinlets up to 4cm thick mainly parallel to bedding, some with medium grained pyrite-arsenopyrite, some fine chalcopyrite in fractures perpendicular to bedding</t>
  </si>
  <si>
    <t>22TR4019</t>
  </si>
  <si>
    <t>22TR4020</t>
  </si>
  <si>
    <t>laminated, fractured, veined</t>
  </si>
  <si>
    <t>chlorite, sericite</t>
  </si>
  <si>
    <t>quartz, pyrite, carbonate, chalcopyrite</t>
  </si>
  <si>
    <t xml:space="preserve">hard grey medium-bedded arenite with some argillite lamination, some quartz veins throughout in band of weakly chlorite-sericite altered arenite, rare pyrite+quartz veins, pyrite- carbonate on joints, trace chalcopyrite </t>
  </si>
  <si>
    <t>22TR4021</t>
  </si>
  <si>
    <t>laminated, fractured, veined, foliated</t>
  </si>
  <si>
    <t>medium grained arenite with few thin bands of highly cleaved argillite, minor calcite veinlets throughout, trace disemminated fine pyrite, some pyrite on joints, trace quartz-calcite-pyrite veinlets</t>
  </si>
  <si>
    <t>22TR4022</t>
  </si>
  <si>
    <t>22TR4023</t>
  </si>
  <si>
    <t>22TR4024</t>
  </si>
  <si>
    <t>22TR4025</t>
  </si>
  <si>
    <t>22TR4026</t>
  </si>
  <si>
    <t>foliated, diesminated, laminated</t>
  </si>
  <si>
    <t>cleaved greenish argilite and arenite (bedded), few medium grained quartz eyes, 2-4% stringy pink clay mineral, calcite veinlets mainly parallel to bedding, fine pyrite disseminated and in calcute veinlets</t>
  </si>
  <si>
    <t>22TR4027</t>
  </si>
  <si>
    <t>cleaved greenish argilite and arenite (bedded), few medium grained quartz eyes, 2-4% stringy pink clay mineral, calcite veinlets mainly parallel to bedding, fine pyrite disseminated and in calcite veinlets</t>
  </si>
  <si>
    <t>22TR4028</t>
  </si>
  <si>
    <t>chlorite</t>
  </si>
  <si>
    <t>pyrite, quartz, calcite, chalcopyrite</t>
  </si>
  <si>
    <t>soft black argillite and dark grey arenite, locally sligtly cholitic, common quartz-calcite veinlets, few fine pyrite patches and stringers maily in black argillite layers</t>
  </si>
  <si>
    <t>22TR4029</t>
  </si>
  <si>
    <t>22TR4030</t>
  </si>
  <si>
    <t>22TR4031</t>
  </si>
  <si>
    <t>22TR4032</t>
  </si>
  <si>
    <t>22TR4033</t>
  </si>
  <si>
    <t>22TR4034</t>
  </si>
  <si>
    <t>22TR4035</t>
  </si>
  <si>
    <t>22TR4036</t>
  </si>
  <si>
    <t>laminated, veined, foliated</t>
  </si>
  <si>
    <t>soft laminated argillite and arenite, chloritic, cleaved, few quartz eyes, 2-4% stringy pink mineral, some calcite veins parallel to bedding, disseminated pyrite, minor quartz veins</t>
  </si>
  <si>
    <t>22TR4037</t>
  </si>
  <si>
    <t>brecciated, laminated</t>
  </si>
  <si>
    <t>pyrite, quartz, calcite, chalcopyrite, pyrrhotite</t>
  </si>
  <si>
    <t>hard quartz-cemented (healed) cataclastic fault zone in arenite and argillite, veriable matrix to clast supported, very angular fragments of arenite, argillite and quartz, pyritic jionts, race disseminated pyrrhotite and chalcopyrite and trace quartz-pyrrhotice</t>
  </si>
  <si>
    <t>22TR4038</t>
  </si>
  <si>
    <t>grey thin bedded laminated sandstone, siltstone and argillite, scattered white quartz and calcite veins, very minor greenish arenite zones, trace pyrite on joins or as thin veinlets, locally abundend small scalte folds and strong cleaveage</t>
  </si>
  <si>
    <t>22TR4039</t>
  </si>
  <si>
    <t>22TR4040</t>
  </si>
  <si>
    <t>22TR4041</t>
  </si>
  <si>
    <t>22TR4042</t>
  </si>
  <si>
    <t>22TR4043</t>
  </si>
  <si>
    <t>22TR4044</t>
  </si>
  <si>
    <t>22TR4045</t>
  </si>
  <si>
    <t>22TR4046</t>
  </si>
  <si>
    <t>22TR4047</t>
  </si>
  <si>
    <t>22TR4048</t>
  </si>
  <si>
    <t>22TR4049</t>
  </si>
  <si>
    <t>22TR4050</t>
  </si>
  <si>
    <t>22TR4051</t>
  </si>
  <si>
    <t>22TR4052</t>
  </si>
  <si>
    <t>22TR4053</t>
  </si>
  <si>
    <t>22TR4054</t>
  </si>
  <si>
    <t>22TR4055</t>
  </si>
  <si>
    <t>22TR4056</t>
  </si>
  <si>
    <t>22TR4057</t>
  </si>
  <si>
    <t>22TR4058</t>
  </si>
  <si>
    <t>22TR4059</t>
  </si>
  <si>
    <t>22TR4060</t>
  </si>
  <si>
    <t>22TR4061</t>
  </si>
  <si>
    <t>22TR4062</t>
  </si>
  <si>
    <t>22TR4063</t>
  </si>
  <si>
    <t>22TR4064</t>
  </si>
  <si>
    <t>22TR4065</t>
  </si>
  <si>
    <t>22TR4066</t>
  </si>
  <si>
    <t>laminated, folded</t>
  </si>
  <si>
    <t>grey thin bedded, laminated sandstone, siltstone and argillite, minor white quartz and calcite veins, bedding becoming shallow - medium scale synform, small folds, axial planar cleavage also rotated from futher up hole suggesting refraction or thrid fold phase</t>
  </si>
  <si>
    <t>22TR4067</t>
  </si>
  <si>
    <t>22TR4068</t>
  </si>
  <si>
    <t>22TR4069</t>
  </si>
  <si>
    <t>22TR4070</t>
  </si>
  <si>
    <t>Formation</t>
  </si>
  <si>
    <t>------</t>
  </si>
  <si>
    <t xml:space="preserve"> </t>
  </si>
  <si>
    <t>Datum</t>
  </si>
  <si>
    <t>GDA94</t>
  </si>
  <si>
    <t>Figure 5. Cross plot of galvanic resistivity against chargeability readings</t>
  </si>
  <si>
    <t>Figure 10. Ternary diagram of K%, U ppm and Th ppm.</t>
  </si>
  <si>
    <t>Figure 11. Cross plot of J Ind against J Rem</t>
  </si>
  <si>
    <t>Figure 12. Logarithmic plot of magnetic susceptibility derived from fluxgate against measured magnetic susceptibility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</si>
</sst>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39">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80">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23" fillId="12" borderId="23" xfId="18" applyFont="1" applyBorder="1" applyAlignment="1">
      <alignment horizontal="center" vertical="center"/>
    </xf>
    <xf numFmtId="2" fontId="23" fillId="12" borderId="24" xfId="18" applyNumberFormat="1"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8" xfId="26" applyBorder="1" applyAlignment="1">
      <alignment horizontal="center" vertical="center"/>
    </xf>
    <xf numFmtId="0" fontId="23"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20" borderId="30" xfId="24" applyFont="1" applyBorder="1" applyAlignment="1">
      <alignment horizontal="center" vertical="center" wrapText="1"/>
    </xf>
    <xf numFmtId="0" fontId="6" fillId="20" borderId="31" xfId="24" applyFont="1" applyBorder="1" applyAlignment="1">
      <alignment horizontal="center" vertical="center" wrapText="1"/>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16" borderId="30" xfId="21" applyFon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7" fillId="23" borderId="38" xfId="26" applyBorder="1" applyAlignment="1">
      <alignment horizontal="center" vertical="center"/>
    </xf>
    <xf numFmtId="0" fontId="7" fillId="23" borderId="36" xfId="26" applyBorder="1" applyAlignment="1">
      <alignment horizontal="center" vertical="center"/>
    </xf>
    <xf numFmtId="0" fontId="0" fillId="0" borderId="15" xfId="0" applyBorder="1"/>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23" fillId="20" borderId="38" xfId="24" applyFont="1" applyBorder="1" applyAlignment="1">
      <alignment horizontal="center" vertical="center"/>
    </xf>
    <xf numFmtId="0" fontId="0" fillId="0" borderId="23" xfId="0" applyBorder="1"/>
    <xf numFmtId="0" fontId="0" fillId="0" borderId="17" xfId="0" applyBorder="1"/>
    <xf numFmtId="0" fontId="23"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23" fillId="20" borderId="12" xfId="24" applyFont="1"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10" fontId="7" fillId="31" borderId="37" xfId="32" applyNumberFormat="1" applyBorder="1" applyAlignment="1">
      <alignment horizontal="center" vertical="center"/>
    </xf>
    <xf numFmtId="164" fontId="0" fillId="0" borderId="37" xfId="0" applyNumberFormat="1" applyBorder="1" applyAlignment="1">
      <alignment horizontal="center" vertical="center"/>
    </xf>
    <xf numFmtId="164" fontId="0" fillId="0" borderId="1" xfId="0" applyNumberFormat="1" applyBorder="1" applyAlignment="1">
      <alignment horizontal="center" vertical="center"/>
    </xf>
    <xf numFmtId="164" fontId="0" fillId="0" borderId="20" xfId="0" applyNumberFormat="1" applyBorder="1" applyAlignment="1">
      <alignment horizontal="center" vertical="center"/>
    </xf>
    <xf numFmtId="2" fontId="0" fillId="0" borderId="37"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1" xfId="0" applyNumberFormat="1" applyBorder="1" applyAlignment="1">
      <alignment horizontal="center" vertical="center"/>
    </xf>
    <xf numFmtId="165" fontId="7" fillId="23" borderId="18" xfId="26" applyNumberFormat="1" applyBorder="1" applyAlignment="1">
      <alignment horizontal="center" vertical="center"/>
    </xf>
    <xf numFmtId="2" fontId="7" fillId="31" borderId="37" xfId="32" applyNumberFormat="1" applyBorder="1" applyAlignment="1">
      <alignment horizontal="center" vertical="center"/>
    </xf>
    <xf numFmtId="2" fontId="7" fillId="31" borderId="1" xfId="32" applyNumberFormat="1" applyBorder="1" applyAlignment="1">
      <alignment horizontal="center" vertical="center"/>
    </xf>
    <xf numFmtId="2" fontId="7" fillId="31" borderId="38" xfId="32" applyNumberFormat="1" applyBorder="1" applyAlignment="1">
      <alignment horizontal="center" vertical="center"/>
    </xf>
    <xf numFmtId="2" fontId="7" fillId="31" borderId="18" xfId="32" applyNumberFormat="1" applyBorder="1" applyAlignment="1">
      <alignment horizontal="center" vertical="center"/>
    </xf>
    <xf numFmtId="14" fontId="0" fillId="0" borderId="20" xfId="0" applyNumberFormat="1" applyBorder="1" applyAlignment="1">
      <alignment horizontal="center" vertical="center"/>
    </xf>
    <xf numFmtId="14" fontId="0" fillId="0" borderId="15" xfId="0" applyNumberFormat="1" applyBorder="1" applyAlignment="1">
      <alignment horizontal="center" vertical="center"/>
    </xf>
    <xf numFmtId="164" fontId="0" fillId="0" borderId="15" xfId="0" applyNumberFormat="1" applyBorder="1"/>
    <xf numFmtId="164" fontId="0" fillId="0" borderId="23" xfId="0" applyNumberFormat="1" applyBorder="1"/>
    <xf numFmtId="164" fontId="0" fillId="0" borderId="24" xfId="0" applyNumberFormat="1" applyBorder="1"/>
    <xf numFmtId="165" fontId="7" fillId="15" borderId="37"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36" xfId="0" applyNumberFormat="1" applyBorder="1" applyAlignment="1">
      <alignment horizontal="center" vertical="center"/>
    </xf>
    <xf numFmtId="1" fontId="0" fillId="0" borderId="37" xfId="0" applyNumberFormat="1" applyBorder="1" applyAlignment="1">
      <alignment horizontal="center" vertical="center"/>
    </xf>
    <xf numFmtId="1" fontId="7" fillId="15" borderId="37"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7" fillId="11" borderId="1" xfId="17" applyNumberFormat="1" applyBorder="1" applyAlignment="1">
      <alignment horizontal="center" vertical="center"/>
    </xf>
    <xf numFmtId="0" fontId="23" fillId="16" borderId="12" xfId="21" applyFont="1" applyBorder="1" applyAlignment="1">
      <alignment horizontal="center" vertical="center"/>
    </xf>
    <xf numFmtId="0" fontId="6" fillId="16" borderId="21" xfId="21" applyFont="1" applyBorder="1" applyAlignment="1">
      <alignment horizontal="center" vertical="center"/>
    </xf>
    <xf numFmtId="0" fontId="23" fillId="34" borderId="36" xfId="24" applyFont="1" applyFill="1" applyBorder="1" applyAlignment="1">
      <alignment horizontal="center" vertical="center"/>
    </xf>
    <xf numFmtId="0" fontId="23" fillId="34" borderId="37" xfId="24" applyFont="1" applyFill="1" applyBorder="1" applyAlignment="1">
      <alignment horizontal="center" vertical="center"/>
    </xf>
    <xf numFmtId="0" fontId="23" fillId="34" borderId="38" xfId="24" applyFont="1" applyFill="1" applyBorder="1" applyAlignment="1">
      <alignment horizontal="center" vertical="center"/>
    </xf>
    <xf numFmtId="0" fontId="23" fillId="34" borderId="29" xfId="24" applyFont="1" applyFill="1" applyBorder="1" applyAlignment="1">
      <alignment horizontal="center" vertical="center"/>
    </xf>
    <xf numFmtId="0" fontId="23" fillId="34" borderId="30" xfId="24" applyFont="1" applyFill="1" applyBorder="1" applyAlignment="1">
      <alignment horizontal="center" vertical="center"/>
    </xf>
    <xf numFmtId="0" fontId="23" fillId="34" borderId="31" xfId="24" applyFont="1" applyFill="1" applyBorder="1" applyAlignment="1">
      <alignment horizontal="center" vertical="center"/>
    </xf>
    <xf numFmtId="0" fontId="0" fillId="0" borderId="37" xfId="0" applyBorder="1" applyAlignment="1">
      <alignment horizontal="left" vertical="center"/>
    </xf>
    <xf numFmtId="0" fontId="0" fillId="0" borderId="1" xfId="0" applyBorder="1" applyAlignment="1">
      <alignment horizontal="left" vertical="center"/>
    </xf>
    <xf numFmtId="0" fontId="0" fillId="0" borderId="20" xfId="0" applyBorder="1" applyAlignment="1">
      <alignment horizontal="left" vertical="center"/>
    </xf>
    <xf numFmtId="0" fontId="23" fillId="37" borderId="36" xfId="0" applyFont="1" applyFill="1" applyBorder="1" applyAlignment="1">
      <alignment horizontal="center" vertical="center"/>
    </xf>
    <xf numFmtId="0" fontId="23" fillId="37" borderId="37" xfId="0" applyFont="1" applyFill="1" applyBorder="1" applyAlignment="1">
      <alignment horizontal="center" vertical="center"/>
    </xf>
    <xf numFmtId="0" fontId="23" fillId="37" borderId="38"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0" fontId="23" fillId="34" borderId="43" xfId="24" applyFont="1" applyFill="1" applyBorder="1" applyAlignment="1">
      <alignment horizontal="center" vertical="center"/>
    </xf>
    <xf numFmtId="0" fontId="23" fillId="34" borderId="34" xfId="24" applyFont="1" applyFill="1" applyBorder="1" applyAlignment="1">
      <alignment horizontal="center" vertical="center"/>
    </xf>
    <xf numFmtId="2" fontId="0" fillId="0" borderId="2" xfId="0" applyNumberFormat="1" applyBorder="1" applyAlignment="1">
      <alignment horizontal="center" vertical="center"/>
    </xf>
    <xf numFmtId="2" fontId="0" fillId="0" borderId="21" xfId="0" applyNumberFormat="1" applyBorder="1" applyAlignment="1">
      <alignment horizontal="center" vertical="center"/>
    </xf>
    <xf numFmtId="2" fontId="0" fillId="0" borderId="16" xfId="0" applyNumberFormat="1" applyBorder="1" applyAlignment="1">
      <alignment horizontal="center" vertical="center"/>
    </xf>
    <xf numFmtId="2" fontId="0" fillId="0" borderId="36" xfId="0" applyNumberFormat="1" applyBorder="1" applyAlignment="1">
      <alignment horizontal="center" vertical="center"/>
    </xf>
    <xf numFmtId="2" fontId="0" fillId="0" borderId="17" xfId="0" applyNumberFormat="1" applyBorder="1" applyAlignment="1">
      <alignment horizontal="center" vertical="center"/>
    </xf>
    <xf numFmtId="2" fontId="7" fillId="11" borderId="1" xfId="17" applyNumberFormat="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164" fontId="0" fillId="0" borderId="41" xfId="0" applyNumberFormat="1" applyBorder="1" applyAlignment="1">
      <alignment horizontal="center"/>
    </xf>
    <xf numFmtId="164" fontId="0" fillId="0" borderId="34"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1" fontId="0" fillId="0" borderId="14" xfId="0" applyNumberFormat="1" applyBorder="1" applyAlignment="1">
      <alignment horizontal="center"/>
    </xf>
    <xf numFmtId="0" fontId="6" fillId="20" borderId="42" xfId="24" applyFont="1" applyBorder="1" applyAlignment="1">
      <alignment horizontal="center" vertical="center"/>
    </xf>
    <xf numFmtId="164" fontId="0" fillId="0" borderId="0" xfId="0" applyNumberFormat="1"/>
    <xf numFmtId="1" fontId="0" fillId="0" borderId="44" xfId="0" applyNumberFormat="1" applyBorder="1" applyAlignment="1">
      <alignment horizontal="center"/>
    </xf>
    <xf numFmtId="0" fontId="23" fillId="20" borderId="43" xfId="24" applyFont="1" applyBorder="1" applyAlignment="1">
      <alignment horizontal="center" vertical="center"/>
    </xf>
    <xf numFmtId="164" fontId="0" fillId="0" borderId="17" xfId="0" applyNumberFormat="1" applyBorder="1" applyAlignment="1">
      <alignment horizontal="center" vertical="center"/>
    </xf>
    <xf numFmtId="0" fontId="6" fillId="16" borderId="22" xfId="21" applyFont="1" applyBorder="1" applyAlignment="1">
      <alignment horizontal="center" vertical="center"/>
    </xf>
    <xf numFmtId="0" fontId="2" fillId="0" borderId="0" xfId="0" applyFont="1"/>
    <xf numFmtId="2" fontId="0" fillId="38" borderId="36" xfId="0" applyNumberFormat="1" applyFill="1" applyBorder="1" applyAlignment="1">
      <alignment horizontal="center" vertical="center"/>
    </xf>
    <xf numFmtId="2" fontId="0" fillId="38" borderId="37" xfId="0" applyNumberFormat="1" applyFill="1" applyBorder="1" applyAlignment="1">
      <alignment horizontal="center" vertical="center"/>
    </xf>
    <xf numFmtId="2" fontId="0" fillId="38" borderId="38"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18" xfId="0" applyNumberFormat="1" applyFill="1" applyBorder="1" applyAlignment="1">
      <alignment horizontal="center" vertical="center"/>
    </xf>
    <xf numFmtId="0" fontId="0" fillId="0" borderId="14" xfId="0" applyBorder="1" applyAlignment="1">
      <alignment horizontal="center"/>
    </xf>
    <xf numFmtId="0" fontId="0" fillId="0" borderId="41" xfId="0" applyBorder="1" applyAlignment="1">
      <alignment horizontal="center"/>
    </xf>
    <xf numFmtId="0" fontId="0" fillId="0" borderId="34" xfId="0" applyBorder="1" applyAlignment="1">
      <alignment horizontal="center"/>
    </xf>
    <xf numFmtId="0" fontId="0" fillId="0" borderId="19" xfId="0" applyBorder="1" applyAlignment="1">
      <alignment horizontal="center"/>
    </xf>
    <xf numFmtId="0" fontId="0" fillId="0" borderId="42"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42" xfId="0" applyNumberFormat="1" applyBorder="1" applyAlignment="1">
      <alignment horizontal="center"/>
    </xf>
    <xf numFmtId="0" fontId="0" fillId="0" borderId="15" xfId="0" applyBorder="1" applyAlignment="1">
      <alignment horizontal="left"/>
    </xf>
    <xf numFmtId="0" fontId="0" fillId="0" borderId="1" xfId="0" applyBorder="1" applyAlignment="1">
      <alignment horizontal="left"/>
    </xf>
    <xf numFmtId="0" fontId="0" fillId="0" borderId="19" xfId="0" applyBorder="1"/>
    <xf numFmtId="0" fontId="0" fillId="0" borderId="20" xfId="0" applyBorder="1" applyAlignment="1">
      <alignment horizontal="left"/>
    </xf>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0" fontId="6" fillId="20" borderId="35" xfId="24" applyFont="1" applyBorder="1" applyAlignment="1">
      <alignment horizontal="center" vertical="center" wrapText="1"/>
    </xf>
    <xf numFmtId="0" fontId="23" fillId="34" borderId="16" xfId="24" applyFont="1" applyFill="1" applyBorder="1" applyAlignment="1">
      <alignment horizontal="center" vertical="center"/>
    </xf>
    <xf numFmtId="0" fontId="23" fillId="34" borderId="35" xfId="24" applyFont="1" applyFill="1" applyBorder="1" applyAlignment="1">
      <alignment horizontal="center" vertical="center"/>
    </xf>
    <xf numFmtId="164" fontId="0" fillId="0" borderId="19" xfId="0" applyNumberFormat="1" applyBorder="1" applyAlignment="1">
      <alignment horizontal="center" vertical="center"/>
    </xf>
    <xf numFmtId="164" fontId="7" fillId="11" borderId="20" xfId="17" applyNumberFormat="1" applyBorder="1" applyAlignment="1">
      <alignment horizontal="center" vertical="center"/>
    </xf>
    <xf numFmtId="2" fontId="7" fillId="11" borderId="20" xfId="17" applyNumberFormat="1" applyBorder="1" applyAlignment="1">
      <alignment horizontal="center"/>
    </xf>
    <xf numFmtId="164" fontId="0" fillId="0" borderId="22" xfId="0" applyNumberFormat="1" applyBorder="1" applyAlignment="1">
      <alignment horizontal="center" vertical="center"/>
    </xf>
    <xf numFmtId="164" fontId="0" fillId="0" borderId="23" xfId="0" applyNumberFormat="1" applyBorder="1" applyAlignment="1">
      <alignment horizontal="center" vertical="center"/>
    </xf>
    <xf numFmtId="164" fontId="0" fillId="0" borderId="15" xfId="0" applyNumberFormat="1" applyBorder="1" applyAlignment="1">
      <alignment horizontal="center" vertical="center"/>
    </xf>
    <xf numFmtId="164" fontId="7" fillId="11" borderId="15" xfId="17" applyNumberFormat="1" applyBorder="1" applyAlignment="1">
      <alignment horizontal="center" vertical="center"/>
    </xf>
    <xf numFmtId="0" fontId="7" fillId="11" borderId="15" xfId="17" applyBorder="1" applyAlignment="1">
      <alignment horizontal="center" vertical="center"/>
    </xf>
    <xf numFmtId="2" fontId="7" fillId="11" borderId="15" xfId="17" applyNumberFormat="1" applyBorder="1" applyAlignment="1">
      <alignment horizontal="center"/>
    </xf>
    <xf numFmtId="164" fontId="0" fillId="0" borderId="24" xfId="0" applyNumberFormat="1" applyBorder="1" applyAlignment="1">
      <alignment horizontal="center" vertical="center"/>
    </xf>
    <xf numFmtId="0" fontId="6" fillId="12" borderId="20" xfId="18" applyFont="1" applyBorder="1" applyAlignment="1">
      <alignment horizontal="center" vertical="center"/>
    </xf>
    <xf numFmtId="2" fontId="6" fillId="12" borderId="20" xfId="18" applyNumberFormat="1" applyFont="1" applyBorder="1" applyAlignment="1">
      <alignment horizontal="center" vertical="center"/>
    </xf>
    <xf numFmtId="0" fontId="6" fillId="12" borderId="22" xfId="18" applyFont="1" applyBorder="1" applyAlignment="1">
      <alignment horizontal="center" vertical="center"/>
    </xf>
    <xf numFmtId="2" fontId="0" fillId="0" borderId="19" xfId="0" applyNumberFormat="1" applyBorder="1" applyAlignment="1">
      <alignment horizontal="center" vertical="center"/>
    </xf>
    <xf numFmtId="2" fontId="7" fillId="31" borderId="20" xfId="32" applyNumberFormat="1" applyBorder="1" applyAlignment="1">
      <alignment horizontal="center" vertical="center"/>
    </xf>
    <xf numFmtId="10"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0" fontId="7" fillId="23" borderId="19" xfId="26" applyBorder="1" applyAlignment="1">
      <alignment horizontal="center" vertical="center"/>
    </xf>
    <xf numFmtId="165" fontId="7" fillId="23" borderId="22" xfId="26" applyNumberFormat="1" applyBorder="1" applyAlignment="1">
      <alignment horizontal="center" vertical="center"/>
    </xf>
    <xf numFmtId="0" fontId="23" fillId="16" borderId="24" xfId="21" applyFont="1" applyBorder="1" applyAlignment="1">
      <alignment horizontal="center" vertical="center"/>
    </xf>
    <xf numFmtId="165" fontId="7" fillId="15" borderId="38" xfId="20" applyNumberFormat="1" applyBorder="1" applyAlignment="1">
      <alignment horizontal="center" vertical="center"/>
    </xf>
    <xf numFmtId="165" fontId="7" fillId="15" borderId="18" xfId="20" applyNumberFormat="1" applyBorder="1" applyAlignment="1">
      <alignment horizontal="center" vertical="center"/>
    </xf>
    <xf numFmtId="165" fontId="7" fillId="15" borderId="24" xfId="20"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65" fontId="0" fillId="0" borderId="20" xfId="0" applyNumberFormat="1" applyBorder="1" applyAlignment="1">
      <alignment horizontal="center" vertical="center"/>
    </xf>
    <xf numFmtId="165" fontId="7" fillId="15" borderId="47" xfId="20" applyNumberFormat="1" applyBorder="1" applyAlignment="1">
      <alignment horizontal="center" vertical="center"/>
    </xf>
    <xf numFmtId="2" fontId="0" fillId="38" borderId="1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1" fontId="0" fillId="0" borderId="0" xfId="0" applyNumberFormat="1" applyAlignment="1">
      <alignment horizontal="center" vertical="center"/>
    </xf>
    <xf numFmtId="0" fontId="6" fillId="37" borderId="29" xfId="0" applyFont="1" applyFill="1" applyBorder="1" applyAlignment="1">
      <alignment horizontal="center" vertical="center"/>
    </xf>
    <xf numFmtId="0" fontId="6" fillId="37" borderId="30" xfId="0" applyFont="1" applyFill="1" applyBorder="1" applyAlignment="1">
      <alignment horizontal="center" vertical="center"/>
    </xf>
    <xf numFmtId="0" fontId="6" fillId="37" borderId="31" xfId="0" applyFont="1" applyFill="1" applyBorder="1" applyAlignment="1">
      <alignment horizontal="center" vertical="center"/>
    </xf>
    <xf numFmtId="165" fontId="7" fillId="15" borderId="22" xfId="20" applyNumberFormat="1" applyBorder="1" applyAlignment="1">
      <alignment horizontal="center" vertical="center"/>
    </xf>
    <xf numFmtId="1" fontId="7" fillId="15" borderId="43" xfId="20" applyNumberFormat="1" applyBorder="1" applyAlignment="1">
      <alignment horizontal="center" vertical="center"/>
    </xf>
    <xf numFmtId="1" fontId="7" fillId="15" borderId="41" xfId="20" applyNumberFormat="1" applyBorder="1" applyAlignment="1">
      <alignment horizontal="center" vertical="center"/>
    </xf>
    <xf numFmtId="1" fontId="7" fillId="15" borderId="42" xfId="20" applyNumberFormat="1" applyBorder="1" applyAlignment="1">
      <alignment horizontal="center" vertical="center"/>
    </xf>
    <xf numFmtId="0" fontId="6" fillId="24" borderId="29" xfId="27" applyFont="1" applyBorder="1" applyAlignment="1">
      <alignment horizontal="center" vertical="center"/>
    </xf>
    <xf numFmtId="0" fontId="6" fillId="24" borderId="31" xfId="27" applyFont="1" applyBorder="1" applyAlignment="1">
      <alignment horizontal="center" vertical="center"/>
    </xf>
    <xf numFmtId="0" fontId="7" fillId="23" borderId="43" xfId="26" applyBorder="1" applyAlignment="1">
      <alignment horizontal="center" vertical="center"/>
    </xf>
    <xf numFmtId="0" fontId="7" fillId="23" borderId="41" xfId="26" applyBorder="1" applyAlignment="1">
      <alignment horizontal="center" vertical="center"/>
    </xf>
    <xf numFmtId="0" fontId="7" fillId="23" borderId="42" xfId="26" applyBorder="1" applyAlignment="1">
      <alignment horizontal="center" vertical="center"/>
    </xf>
    <xf numFmtId="2" fontId="7" fillId="31" borderId="43" xfId="32" applyNumberFormat="1" applyBorder="1" applyAlignment="1">
      <alignment horizontal="center" vertical="center"/>
    </xf>
    <xf numFmtId="2" fontId="7" fillId="31" borderId="41" xfId="32" applyNumberFormat="1" applyBorder="1" applyAlignment="1">
      <alignment horizontal="center" vertical="center"/>
    </xf>
    <xf numFmtId="2" fontId="7" fillId="31" borderId="42" xfId="32" applyNumberFormat="1" applyBorder="1" applyAlignment="1">
      <alignment horizontal="center" vertical="center"/>
    </xf>
    <xf numFmtId="0" fontId="6" fillId="12" borderId="29" xfId="18" applyFont="1" applyBorder="1" applyAlignment="1">
      <alignment horizontal="center" vertical="center"/>
    </xf>
    <xf numFmtId="2" fontId="6" fillId="12" borderId="31" xfId="18" applyNumberFormat="1" applyFont="1" applyBorder="1" applyAlignment="1">
      <alignment horizontal="center" vertical="center"/>
    </xf>
    <xf numFmtId="164" fontId="7" fillId="11" borderId="36" xfId="17" applyNumberFormat="1" applyBorder="1" applyAlignment="1">
      <alignment horizontal="center" vertical="center"/>
    </xf>
    <xf numFmtId="164" fontId="7" fillId="11" borderId="17" xfId="17" applyNumberFormat="1" applyBorder="1" applyAlignment="1">
      <alignment horizontal="center" vertical="center"/>
    </xf>
    <xf numFmtId="164" fontId="7" fillId="11" borderId="19" xfId="17" applyNumberFormat="1" applyBorder="1" applyAlignment="1">
      <alignment horizontal="center" vertical="center"/>
    </xf>
    <xf numFmtId="2" fontId="7" fillId="11" borderId="38" xfId="17" applyNumberFormat="1" applyBorder="1" applyAlignment="1">
      <alignment horizontal="center" vertical="center"/>
    </xf>
    <xf numFmtId="2" fontId="7" fillId="11" borderId="18" xfId="17" applyNumberFormat="1" applyBorder="1" applyAlignment="1">
      <alignment horizontal="center" vertical="center"/>
    </xf>
    <xf numFmtId="2" fontId="7" fillId="11" borderId="22" xfId="17" applyNumberFormat="1" applyBorder="1" applyAlignment="1">
      <alignment horizontal="center" vertical="center"/>
    </xf>
    <xf numFmtId="0" fontId="25" fillId="36" borderId="25" xfId="0" applyFont="1" applyFill="1" applyBorder="1" applyAlignment="1">
      <alignment horizontal="center" vertical="center"/>
    </xf>
    <xf numFmtId="0" fontId="25" fillId="36" borderId="26" xfId="0" applyFont="1" applyFill="1" applyBorder="1" applyAlignment="1">
      <alignment horizontal="center" vertical="center"/>
    </xf>
    <xf numFmtId="0" fontId="25" fillId="36" borderId="27" xfId="0" applyFont="1" applyFill="1" applyBorder="1" applyAlignment="1">
      <alignment horizontal="center" vertical="center"/>
    </xf>
    <xf numFmtId="0" fontId="25" fillId="35" borderId="26" xfId="22" applyFont="1" applyFill="1" applyBorder="1" applyAlignment="1">
      <alignment horizontal="center" vertical="center"/>
    </xf>
    <xf numFmtId="0" fontId="25" fillId="35" borderId="27" xfId="22" applyFont="1" applyFill="1" applyBorder="1" applyAlignment="1">
      <alignment horizontal="center" vertical="center"/>
    </xf>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5" fillId="18" borderId="39" xfId="22" applyFont="1" applyBorder="1" applyAlignment="1">
      <alignment horizontal="center" vertical="center"/>
    </xf>
    <xf numFmtId="0" fontId="25" fillId="18" borderId="40" xfId="22" applyFont="1" applyBorder="1" applyAlignment="1">
      <alignment horizontal="center" vertical="center"/>
    </xf>
    <xf numFmtId="0" fontId="25" fillId="18" borderId="48" xfId="22" applyFont="1" applyBorder="1" applyAlignment="1">
      <alignment horizontal="center" vertical="center"/>
    </xf>
    <xf numFmtId="0" fontId="25" fillId="10" borderId="25"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25" fillId="35" borderId="39" xfId="22" applyFont="1" applyFill="1" applyBorder="1" applyAlignment="1">
      <alignment horizontal="center" vertical="center"/>
    </xf>
    <xf numFmtId="0" fontId="25" fillId="35" borderId="40" xfId="22" applyFont="1" applyFill="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45" xfId="18" applyFont="1" applyBorder="1" applyAlignment="1">
      <alignment horizontal="center" vertical="center"/>
    </xf>
    <xf numFmtId="0" fontId="6" fillId="12" borderId="46" xfId="18" applyFont="1" applyBorder="1" applyAlignment="1">
      <alignment horizontal="center" vertical="center"/>
    </xf>
    <xf numFmtId="0" fontId="6" fillId="12" borderId="42" xfId="18" applyFont="1" applyBorder="1" applyAlignment="1">
      <alignment horizontal="center" vertical="center"/>
    </xf>
    <xf numFmtId="0" fontId="25" fillId="10" borderId="26" xfId="16" applyFont="1" applyBorder="1" applyAlignment="1">
      <alignment horizontal="center" vertical="center"/>
    </xf>
    <xf numFmtId="0" fontId="23" fillId="12" borderId="28" xfId="18"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xf numFmtId="0" fontId="0" fillId="0" borderId="1" xfId="0" applyFill="1" applyBorder="1" applyAlignment="1">
      <alignment horizontal="center" vertical="center"/>
    </xf>
    <xf numFmtId="2" fontId="0" fillId="0" borderId="1" xfId="0" applyNumberFormat="1" applyFill="1" applyBorder="1" applyAlignment="1">
      <alignment horizontal="center" vertical="center"/>
    </xf>
    <xf numFmtId="164"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chart" Target="../charts/chart1.xml"/><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xdr:twoCellAnchor>
    <xdr:from>
      <xdr:col>6</xdr:col>
      <xdr:colOff>12316</xdr:colOff>
      <xdr:row>245</xdr:row>
      <xdr:rowOff>26938</xdr:rowOff>
    </xdr:from>
    <xdr:to>
      <xdr:col>18</xdr:col>
      <xdr:colOff>310189</xdr:colOff>
      <xdr:row>254</xdr:row>
      <xdr:rowOff>-1</xdr:rowOff>
    </xdr:to>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10053782" y="45670738"/>
          <a:ext cx="8468207" cy="16494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11. Samples above the trend line have Koenigsberger ratio (Q) greater than 1 indicating they are measured to be remanent magnetisation dominant. Conversely samples below the trend line have Q less than one and induced magnetisation dominant.</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The components of induced and remanent magnetism were measured for nine samples. Seven samples are measured to be remanent-magnetisation dominant (Q &gt; 1), with the remaining two samples being induced-magnetisation dominant (Q &lt; 1).</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a:p>
      </xdr:txBody>
    </xdr:sp>
    <xdr:clientData/>
  </xdr:twoCellAnchor>
  <xdr:twoCellAnchor>
    <xdr:from>
      <xdr:col>6</xdr:col>
      <xdr:colOff>1</xdr:colOff>
      <xdr:row>266</xdr:row>
      <xdr:rowOff>8466</xdr:rowOff>
    </xdr:from>
    <xdr:to>
      <xdr:col>18</xdr:col>
      <xdr:colOff>260544</xdr:colOff>
      <xdr:row>272</xdr:row>
      <xdr:rowOff>55503</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10041467" y="49563866"/>
          <a:ext cx="8430877" cy="11646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12</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 </a:t>
          </a:r>
          <a:r>
            <a:rPr lang="en-AU" sz="1100">
              <a:solidFill>
                <a:schemeClr val="dk1"/>
              </a:solidFill>
              <a:effectLst/>
              <a:latin typeface="+mn-lt"/>
              <a:ea typeface="+mn-ea"/>
              <a:cs typeface="+mn-cs"/>
            </a:rPr>
            <a:t>This is particularly observed in remanent magnetisation dominant samples with high pyrrhotite content. For this dataset, the same trend is observed for the induced-magnetisation dominant samples. </a:t>
          </a:r>
          <a:endParaRPr lang="en-US" sz="1100"/>
        </a:p>
      </xdr:txBody>
    </xdr:sp>
    <xdr:clientData/>
  </xdr:twoCellAnchor>
  <xdr:twoCellAnchor>
    <xdr:from>
      <xdr:col>24</xdr:col>
      <xdr:colOff>638170</xdr:colOff>
      <xdr:row>17</xdr:row>
      <xdr:rowOff>10829</xdr:rowOff>
    </xdr:from>
    <xdr:to>
      <xdr:col>35</xdr:col>
      <xdr:colOff>281944</xdr:colOff>
      <xdr:row>29</xdr:row>
      <xdr:rowOff>10829</xdr:rowOff>
    </xdr:to>
    <xdr:sp macro="" textlink="">
      <xdr:nvSpPr>
        <xdr:cNvPr id="22" name="TextBox 21">
          <a:extLst>
            <a:ext uri="{FF2B5EF4-FFF2-40B4-BE49-F238E27FC236}">
              <a16:creationId xmlns:a16="http://schemas.microsoft.com/office/drawing/2014/main" id="{814CDF9E-3ABE-4875-B1C0-CF0DA6711E29}"/>
            </a:ext>
          </a:extLst>
        </xdr:cNvPr>
        <xdr:cNvSpPr txBox="1"/>
      </xdr:nvSpPr>
      <xdr:spPr>
        <a:xfrm>
          <a:off x="22710770" y="3177363"/>
          <a:ext cx="6721908" cy="2235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a:t>
          </a:r>
          <a:r>
            <a:rPr lang="en-AU" sz="1100">
              <a:solidFill>
                <a:schemeClr val="dk1"/>
              </a:solidFill>
              <a:effectLst/>
              <a:latin typeface="+mn-lt"/>
              <a:ea typeface="+mn-ea"/>
              <a:cs typeface="+mn-cs"/>
            </a:rPr>
            <a:t>Dry bulk density values range from 1.56 to 2.83 g/cm</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and magnetic susceptibility values range from 0.014 to 1.284 (× 10</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SI. </a:t>
          </a:r>
        </a:p>
        <a:p>
          <a:pPr eaLnBrk="1" fontAlgn="auto" latinLnBrk="0" hangingPunct="1"/>
          <a:endParaRPr lang="en-AU"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Interbedded siltstone and sandstone samples plot as two separate clusters: one around 2.8 g/cm</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and a second cluster with lower DBD between 2.5 - 2.6 g/cm</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(Figure 2 b). </a:t>
          </a:r>
        </a:p>
        <a:p>
          <a:pPr marL="0" marR="0" lvl="0" indent="0" defTabSz="914400" eaLnBrk="1" fontAlgn="auto" latinLnBrk="0" hangingPunct="1">
            <a:lnSpc>
              <a:spcPct val="100000"/>
            </a:lnSpc>
            <a:spcBef>
              <a:spcPts val="0"/>
            </a:spcBef>
            <a:spcAft>
              <a:spcPts val="0"/>
            </a:spcAft>
            <a:buClrTx/>
            <a:buSzTx/>
            <a:buFontTx/>
            <a:buNone/>
            <a:tabLst/>
            <a:defRPr/>
          </a:pPr>
          <a:endParaRPr lang="en-AU"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There appears to be a positive correlation between the properties in sandstones (Pearson correlation coefficient r=0.69, Figure 2 c). </a:t>
          </a:r>
        </a:p>
      </xdr:txBody>
    </xdr:sp>
    <xdr:clientData/>
  </xdr:twoCellAnchor>
  <xdr:twoCellAnchor>
    <xdr:from>
      <xdr:col>5</xdr:col>
      <xdr:colOff>12124</xdr:colOff>
      <xdr:row>42</xdr:row>
      <xdr:rowOff>69272</xdr:rowOff>
    </xdr:from>
    <xdr:to>
      <xdr:col>14</xdr:col>
      <xdr:colOff>408710</xdr:colOff>
      <xdr:row>54</xdr:row>
      <xdr:rowOff>69272</xdr:rowOff>
    </xdr:to>
    <xdr:sp macro="" textlink="">
      <xdr:nvSpPr>
        <xdr:cNvPr id="23" name="TextBox 22">
          <a:extLst>
            <a:ext uri="{FF2B5EF4-FFF2-40B4-BE49-F238E27FC236}">
              <a16:creationId xmlns:a16="http://schemas.microsoft.com/office/drawing/2014/main" id="{596DC144-B105-491E-9150-920381D0AC61}"/>
            </a:ext>
          </a:extLst>
        </xdr:cNvPr>
        <xdr:cNvSpPr txBox="1"/>
      </xdr:nvSpPr>
      <xdr:spPr>
        <a:xfrm>
          <a:off x="8689399" y="8070272"/>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a:t>
          </a:r>
          <a:r>
            <a:rPr lang="en-AU" sz="1100">
              <a:solidFill>
                <a:schemeClr val="dk1"/>
              </a:solidFill>
              <a:effectLst/>
              <a:latin typeface="+mn-lt"/>
              <a:ea typeface="+mn-ea"/>
              <a:cs typeface="+mn-cs"/>
            </a:rPr>
            <a:t>Galvanic resistivity values range from 6 to 28,124 Ωm.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Two clusters (circled in red) are visible in the plot: one with lower DBD (2.4 – 2.6 g/cm</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and lower resistivity (&lt; 500 Ωm), consisting of interbedded siltstone and sandstone and siltstone/mudstone with pyrite mineralization and a second one with higher DBD (2.7 - 2.8 g/cm</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and higher resistivity (&gt; 500 Ωm), consisting of interbedded siltstone and sandstone and arenites with sulfide mineralization.</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13</xdr:col>
      <xdr:colOff>29057</xdr:colOff>
      <xdr:row>65</xdr:row>
      <xdr:rowOff>3462</xdr:rowOff>
    </xdr:from>
    <xdr:to>
      <xdr:col>23</xdr:col>
      <xdr:colOff>273243</xdr:colOff>
      <xdr:row>77</xdr:row>
      <xdr:rowOff>3462</xdr:rowOff>
    </xdr:to>
    <xdr:sp macro="" textlink="">
      <xdr:nvSpPr>
        <xdr:cNvPr id="24" name="TextBox 23">
          <a:extLst>
            <a:ext uri="{FF2B5EF4-FFF2-40B4-BE49-F238E27FC236}">
              <a16:creationId xmlns:a16="http://schemas.microsoft.com/office/drawing/2014/main" id="{3BA1FF81-FD85-4975-9A39-5A5419DF8994}"/>
            </a:ext>
          </a:extLst>
        </xdr:cNvPr>
        <xdr:cNvSpPr txBox="1"/>
      </xdr:nvSpPr>
      <xdr:spPr>
        <a:xfrm>
          <a:off x="15023523" y="12110796"/>
          <a:ext cx="6678854" cy="2235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a:t>
          </a:r>
          <a:r>
            <a:rPr lang="en-AU" sz="1100">
              <a:solidFill>
                <a:schemeClr val="dk1"/>
              </a:solidFill>
              <a:effectLst/>
              <a:latin typeface="+mn-lt"/>
              <a:ea typeface="+mn-ea"/>
              <a:cs typeface="+mn-cs"/>
            </a:rPr>
            <a:t>Magnetic susceptibility values range from 0.014 to 1.284 (× 10</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SI and galvanic resistivity ranges from 6 to 28,124 Ωm.</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Coal, dolerite, shale, siltstone and the majority of sandstone samples appear conductive and exhibit low galvanic resistivity (≤ 200 Ωm).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466</xdr:colOff>
      <xdr:row>90</xdr:row>
      <xdr:rowOff>6187</xdr:rowOff>
    </xdr:from>
    <xdr:to>
      <xdr:col>14</xdr:col>
      <xdr:colOff>406142</xdr:colOff>
      <xdr:row>102</xdr:row>
      <xdr:rowOff>6186</xdr:rowOff>
    </xdr:to>
    <xdr:sp macro="" textlink="">
      <xdr:nvSpPr>
        <xdr:cNvPr id="25" name="TextBox 24">
          <a:extLst>
            <a:ext uri="{FF2B5EF4-FFF2-40B4-BE49-F238E27FC236}">
              <a16:creationId xmlns:a16="http://schemas.microsoft.com/office/drawing/2014/main" id="{60C543C1-B78F-4CFF-A73F-BE19917F50E2}"/>
            </a:ext>
          </a:extLst>
        </xdr:cNvPr>
        <xdr:cNvSpPr txBox="1"/>
      </xdr:nvSpPr>
      <xdr:spPr>
        <a:xfrm>
          <a:off x="9356132" y="16770187"/>
          <a:ext cx="6687944" cy="22351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Chargeability values range between 2.5 and 103.1 mV/V, but majority of the samples plot with chargeability &lt; 20 mV/V.</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115</xdr:row>
      <xdr:rowOff>51955</xdr:rowOff>
    </xdr:from>
    <xdr:to>
      <xdr:col>14</xdr:col>
      <xdr:colOff>426027</xdr:colOff>
      <xdr:row>127</xdr:row>
      <xdr:rowOff>51955</xdr:rowOff>
    </xdr:to>
    <xdr:sp macro="" textlink="">
      <xdr:nvSpPr>
        <xdr:cNvPr id="26" name="TextBox 25">
          <a:extLst>
            <a:ext uri="{FF2B5EF4-FFF2-40B4-BE49-F238E27FC236}">
              <a16:creationId xmlns:a16="http://schemas.microsoft.com/office/drawing/2014/main" id="{CD9E0FC6-F890-4CB1-A7AC-ECB1279A53B9}"/>
            </a:ext>
          </a:extLst>
        </xdr:cNvPr>
        <xdr:cNvSpPr txBox="1"/>
      </xdr:nvSpPr>
      <xdr:spPr>
        <a:xfrm>
          <a:off x="8706716" y="21959455"/>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Chargeability values range between 2.5 and 103.1 mV/V and magnetic susceptibility ranges from 0.014 to 1.284 (× 10</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SI.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38530</xdr:colOff>
      <xdr:row>136</xdr:row>
      <xdr:rowOff>103006</xdr:rowOff>
    </xdr:from>
    <xdr:to>
      <xdr:col>14</xdr:col>
      <xdr:colOff>454138</xdr:colOff>
      <xdr:row>148</xdr:row>
      <xdr:rowOff>103006</xdr:rowOff>
    </xdr:to>
    <xdr:sp macro="" textlink="">
      <xdr:nvSpPr>
        <xdr:cNvPr id="27" name="TextBox 26">
          <a:extLst>
            <a:ext uri="{FF2B5EF4-FFF2-40B4-BE49-F238E27FC236}">
              <a16:creationId xmlns:a16="http://schemas.microsoft.com/office/drawing/2014/main" id="{4B1835E4-8869-4F2A-A434-820DA4DC8E94}"/>
            </a:ext>
          </a:extLst>
        </xdr:cNvPr>
        <xdr:cNvSpPr txBox="1"/>
      </xdr:nvSpPr>
      <xdr:spPr>
        <a:xfrm>
          <a:off x="8715805" y="26011006"/>
          <a:ext cx="631158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Samples with a non-zero conductivity have a value of less than 1 S/m, which is low. These correspond to chargeability values ranging from 2.7 to 37.7 mV/V. </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9</xdr:col>
      <xdr:colOff>442408</xdr:colOff>
      <xdr:row>162</xdr:row>
      <xdr:rowOff>180275</xdr:rowOff>
    </xdr:from>
    <xdr:to>
      <xdr:col>19</xdr:col>
      <xdr:colOff>350078</xdr:colOff>
      <xdr:row>180</xdr:row>
      <xdr:rowOff>135467</xdr:rowOff>
    </xdr:to>
    <xdr:sp macro="" textlink="">
      <xdr:nvSpPr>
        <xdr:cNvPr id="28" name="TextBox 27">
          <a:extLst>
            <a:ext uri="{FF2B5EF4-FFF2-40B4-BE49-F238E27FC236}">
              <a16:creationId xmlns:a16="http://schemas.microsoft.com/office/drawing/2014/main" id="{7B62C821-4097-49D5-BE7E-7BECAE15DDD9}"/>
            </a:ext>
          </a:extLst>
        </xdr:cNvPr>
        <xdr:cNvSpPr txBox="1"/>
      </xdr:nvSpPr>
      <xdr:spPr>
        <a:xfrm>
          <a:off x="12515874" y="30355475"/>
          <a:ext cx="6689470" cy="33079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The trends can be used to indicate a likely rock type of each sample.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Apparent porosity values for the project range up to 12.1%, but the majority of samples plot with porosity &lt; 2.5%. Dry bulk density ranges from 1.56 to 2.83 g/cm</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but the majority of samples plot between the ‘k-spar’ and ‘carb’ mineral trend line.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r>
            <a:rPr lang="en-AU" sz="1100">
              <a:solidFill>
                <a:schemeClr val="dk1"/>
              </a:solidFill>
              <a:effectLst/>
              <a:latin typeface="+mn-lt"/>
              <a:ea typeface="+mn-ea"/>
              <a:cs typeface="+mn-cs"/>
            </a:rPr>
            <a:t>There appears to be some clustering between different lithology groups in the figures below. The following groups were distinguished: </a:t>
          </a:r>
        </a:p>
        <a:p>
          <a:pPr lvl="0"/>
          <a:r>
            <a:rPr lang="en-AU" sz="1100">
              <a:solidFill>
                <a:schemeClr val="dk1"/>
              </a:solidFill>
              <a:effectLst/>
              <a:latin typeface="+mn-lt"/>
              <a:ea typeface="+mn-ea"/>
              <a:cs typeface="+mn-cs"/>
            </a:rPr>
            <a:t>Siltstone/mudstone samples cluster around the `qtz’ mineral trend line</a:t>
          </a:r>
        </a:p>
        <a:p>
          <a:pPr lvl="0"/>
          <a:r>
            <a:rPr lang="en-AU" sz="1100">
              <a:solidFill>
                <a:schemeClr val="dk1"/>
              </a:solidFill>
              <a:effectLst/>
              <a:latin typeface="+mn-lt"/>
              <a:ea typeface="+mn-ea"/>
              <a:cs typeface="+mn-cs"/>
            </a:rPr>
            <a:t>Interbedded siltstone and sandstone samples plot as two separate clusters, the first one around the `k-spar’ mineral trend line with DBD ~ 2.50 g/cm</a:t>
          </a:r>
          <a:r>
            <a:rPr lang="en-AU" sz="1100" baseline="30000">
              <a:solidFill>
                <a:schemeClr val="dk1"/>
              </a:solidFill>
              <a:effectLst/>
              <a:latin typeface="+mn-lt"/>
              <a:ea typeface="+mn-ea"/>
              <a:cs typeface="+mn-cs"/>
            </a:rPr>
            <a:t>3 </a:t>
          </a:r>
          <a:r>
            <a:rPr lang="en-AU" sz="1100">
              <a:solidFill>
                <a:schemeClr val="dk1"/>
              </a:solidFill>
              <a:effectLst/>
              <a:latin typeface="+mn-lt"/>
              <a:ea typeface="+mn-ea"/>
              <a:cs typeface="+mn-cs"/>
            </a:rPr>
            <a:t>and the second one around the `carb’ mineral trend line with higher DBD ~ 2.75 g/cm</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a:t>
          </a:r>
        </a:p>
        <a:p>
          <a:pPr lvl="0"/>
          <a:r>
            <a:rPr lang="en-AU" sz="1100">
              <a:solidFill>
                <a:schemeClr val="dk1"/>
              </a:solidFill>
              <a:effectLst/>
              <a:latin typeface="+mn-lt"/>
              <a:ea typeface="+mn-ea"/>
              <a:cs typeface="+mn-cs"/>
            </a:rPr>
            <a:t>Arenites plot around the `carb’ mineral trend line ~ 2.75 g/cm</a:t>
          </a:r>
          <a:r>
            <a:rPr lang="en-AU" sz="1100" baseline="30000">
              <a:solidFill>
                <a:schemeClr val="dk1"/>
              </a:solidFill>
              <a:effectLst/>
              <a:latin typeface="+mn-lt"/>
              <a:ea typeface="+mn-ea"/>
              <a:cs typeface="+mn-cs"/>
            </a:rPr>
            <a:t>3</a:t>
          </a:r>
          <a:endParaRPr lang="en-AU" sz="1100">
            <a:solidFill>
              <a:schemeClr val="dk1"/>
            </a:solidFill>
            <a:effectLst/>
            <a:latin typeface="+mn-lt"/>
            <a:ea typeface="+mn-ea"/>
            <a:cs typeface="+mn-cs"/>
          </a:endParaRPr>
        </a:p>
        <a:p>
          <a:pPr lvl="0"/>
          <a:r>
            <a:rPr lang="en-AU" sz="1100">
              <a:solidFill>
                <a:schemeClr val="dk1"/>
              </a:solidFill>
              <a:effectLst/>
              <a:latin typeface="+mn-lt"/>
              <a:ea typeface="+mn-ea"/>
              <a:cs typeface="+mn-cs"/>
            </a:rPr>
            <a:t>Sandstones exhibit a wider range of DBD (1.56 – 2.58 g/cm</a:t>
          </a:r>
          <a:r>
            <a:rPr lang="en-AU" sz="1100" baseline="30000">
              <a:solidFill>
                <a:schemeClr val="dk1"/>
              </a:solidFill>
              <a:effectLst/>
              <a:latin typeface="+mn-lt"/>
              <a:ea typeface="+mn-ea"/>
              <a:cs typeface="+mn-cs"/>
            </a:rPr>
            <a:t>3</a:t>
          </a:r>
          <a:r>
            <a:rPr lang="en-AU" sz="1100">
              <a:solidFill>
                <a:schemeClr val="dk1"/>
              </a:solidFill>
              <a:effectLst/>
              <a:latin typeface="+mn-lt"/>
              <a:ea typeface="+mn-ea"/>
              <a:cs typeface="+mn-cs"/>
            </a:rPr>
            <a:t>) compared to other lithologies, which is likely due to weathering/alteration.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14009</xdr:colOff>
      <xdr:row>190</xdr:row>
      <xdr:rowOff>182282</xdr:rowOff>
    </xdr:from>
    <xdr:to>
      <xdr:col>17</xdr:col>
      <xdr:colOff>275262</xdr:colOff>
      <xdr:row>201</xdr:row>
      <xdr:rowOff>42333</xdr:rowOff>
    </xdr:to>
    <xdr:sp macro="" textlink="">
      <xdr:nvSpPr>
        <xdr:cNvPr id="29" name="TextBox 28">
          <a:extLst>
            <a:ext uri="{FF2B5EF4-FFF2-40B4-BE49-F238E27FC236}">
              <a16:creationId xmlns:a16="http://schemas.microsoft.com/office/drawing/2014/main" id="{A92A5025-16EF-4DAF-B1E1-AAE6ECAE9CC8}"/>
            </a:ext>
          </a:extLst>
        </xdr:cNvPr>
        <xdr:cNvSpPr txBox="1"/>
      </xdr:nvSpPr>
      <xdr:spPr>
        <a:xfrm>
          <a:off x="9369675" y="35572948"/>
          <a:ext cx="8473921" cy="19089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(R=0.06) readily detectable by the seismic reflection method. The more contours the data overlaps, the more likely the seismic reflection method is to map geological and/or lithological contrasts. </a:t>
          </a:r>
          <a:r>
            <a:rPr lang="en-AU" sz="1100">
              <a:solidFill>
                <a:schemeClr val="dk1"/>
              </a:solidFill>
              <a:effectLst/>
              <a:latin typeface="+mn-lt"/>
              <a:ea typeface="+mn-ea"/>
              <a:cs typeface="+mn-cs"/>
            </a:rPr>
            <a:t>P-wave velocity was unable to be measured on 19 samples due to insufficient sample length (&lt;15 cm).</a:t>
          </a:r>
        </a:p>
        <a:p>
          <a:endParaRPr kumimoji="0" lang="en-AU" sz="1100" b="0" i="0" u="none" strike="noStrike" kern="0" cap="none" spc="0" normalizeH="0" baseline="0" noProof="0">
            <a:ln>
              <a:noFill/>
            </a:ln>
            <a:solidFill>
              <a:prstClr val="black"/>
            </a:solidFill>
            <a:effectLst/>
            <a:uLnTx/>
            <a:uFillTx/>
            <a:latin typeface="+mn-lt"/>
            <a:ea typeface="+mn-ea"/>
            <a:cs typeface="+mn-cs"/>
          </a:endParaRPr>
        </a:p>
        <a:p>
          <a:endParaRPr kumimoji="0" lang="en-AU" sz="1100" b="0" i="0" u="none" strike="noStrike" kern="0" cap="none" spc="0" normalizeH="0" baseline="0" noProof="0">
            <a:ln>
              <a:noFill/>
            </a:ln>
            <a:solidFill>
              <a:prstClr val="black"/>
            </a:solidFill>
            <a:effectLst/>
            <a:uLnTx/>
            <a:uFillTx/>
            <a:latin typeface="+mn-lt"/>
            <a:ea typeface="+mn-ea"/>
            <a:cs typeface="+mn-cs"/>
          </a:endParaRPr>
        </a:p>
        <a:p>
          <a:r>
            <a:rPr lang="en-AU" sz="1100">
              <a:solidFill>
                <a:schemeClr val="dk1"/>
              </a:solidFill>
              <a:effectLst/>
              <a:latin typeface="+mn-lt"/>
              <a:ea typeface="+mn-ea"/>
              <a:cs typeface="+mn-cs"/>
            </a:rPr>
            <a:t>Data is distributed over 7 contours and the P-wave velocity ranges from 1,090 to 6,510 m/s. There are two populations visible in the figure, which seismic reflection would be able to discern: the first one with higher P-wave velocity (5,500 – 6,500 m/s) consisting of consisting of interbedded siltstone and sandstone and arenites with sulfide mineralization and the second one with lower P-wave velocity (1,500 – 3,500 m/s) consisting of interbedded siltstone and sandstone and siltstone/mudstones. </a:t>
          </a:r>
        </a:p>
      </xdr:txBody>
    </xdr:sp>
    <xdr:clientData/>
  </xdr:twoCellAnchor>
  <xdr:twoCellAnchor>
    <xdr:from>
      <xdr:col>5</xdr:col>
      <xdr:colOff>11412</xdr:colOff>
      <xdr:row>1</xdr:row>
      <xdr:rowOff>171910</xdr:rowOff>
    </xdr:from>
    <xdr:to>
      <xdr:col>14</xdr:col>
      <xdr:colOff>451052</xdr:colOff>
      <xdr:row>10</xdr:row>
      <xdr:rowOff>61475</xdr:rowOff>
    </xdr:to>
    <xdr:sp macro="" textlink="">
      <xdr:nvSpPr>
        <xdr:cNvPr id="30" name="TextBox 29">
          <a:extLst>
            <a:ext uri="{FF2B5EF4-FFF2-40B4-BE49-F238E27FC236}">
              <a16:creationId xmlns:a16="http://schemas.microsoft.com/office/drawing/2014/main" id="{2DDCB7BE-1AB3-4D33-B9EE-D34B8EA835BB}"/>
            </a:ext>
          </a:extLst>
        </xdr:cNvPr>
        <xdr:cNvSpPr txBox="1"/>
      </xdr:nvSpPr>
      <xdr:spPr>
        <a:xfrm>
          <a:off x="9367078" y="358176"/>
          <a:ext cx="6721908" cy="15659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1 displays a legend corresponding the below plots.</a:t>
          </a:r>
          <a:endParaRPr lang="en-US">
            <a:effectLst/>
          </a:endParaRPr>
        </a:p>
      </xdr:txBody>
    </xdr:sp>
    <xdr:clientData/>
  </xdr:twoCellAnchor>
  <xdr:twoCellAnchor editAs="oneCell">
    <xdr:from>
      <xdr:col>0</xdr:col>
      <xdr:colOff>0</xdr:colOff>
      <xdr:row>0</xdr:row>
      <xdr:rowOff>0</xdr:rowOff>
    </xdr:from>
    <xdr:to>
      <xdr:col>2</xdr:col>
      <xdr:colOff>400456</xdr:colOff>
      <xdr:row>13</xdr:row>
      <xdr:rowOff>16934</xdr:rowOff>
    </xdr:to>
    <xdr:pic>
      <xdr:nvPicPr>
        <xdr:cNvPr id="2" name="Picture 1">
          <a:extLst>
            <a:ext uri="{FF2B5EF4-FFF2-40B4-BE49-F238E27FC236}">
              <a16:creationId xmlns:a16="http://schemas.microsoft.com/office/drawing/2014/main" id="{D49F6836-FAFB-6F3E-E469-736130F62C45}"/>
            </a:ext>
          </a:extLst>
        </xdr:cNvPr>
        <xdr:cNvPicPr>
          <a:picLocks noChangeAspect="1"/>
        </xdr:cNvPicPr>
      </xdr:nvPicPr>
      <xdr:blipFill rotWithShape="1">
        <a:blip xmlns:r="http://schemas.openxmlformats.org/officeDocument/2006/relationships" r:embed="rId1"/>
        <a:srcRect b="39768"/>
        <a:stretch/>
      </xdr:blipFill>
      <xdr:spPr bwMode="auto">
        <a:xfrm>
          <a:off x="0" y="0"/>
          <a:ext cx="1873656" cy="24384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14</xdr:row>
      <xdr:rowOff>-1</xdr:rowOff>
    </xdr:from>
    <xdr:to>
      <xdr:col>2</xdr:col>
      <xdr:colOff>4786514</xdr:colOff>
      <xdr:row>34</xdr:row>
      <xdr:rowOff>177800</xdr:rowOff>
    </xdr:to>
    <xdr:pic>
      <xdr:nvPicPr>
        <xdr:cNvPr id="3" name="Picture 2">
          <a:extLst>
            <a:ext uri="{FF2B5EF4-FFF2-40B4-BE49-F238E27FC236}">
              <a16:creationId xmlns:a16="http://schemas.microsoft.com/office/drawing/2014/main" id="{7B12CB33-6FD7-923B-A1C5-C98C10CDB5F7}"/>
            </a:ext>
          </a:extLst>
        </xdr:cNvPr>
        <xdr:cNvPicPr>
          <a:picLocks noChangeAspect="1"/>
        </xdr:cNvPicPr>
      </xdr:nvPicPr>
      <xdr:blipFill>
        <a:blip xmlns:r="http://schemas.openxmlformats.org/officeDocument/2006/relationships" r:embed="rId2"/>
        <a:stretch>
          <a:fillRect/>
        </a:stretch>
      </xdr:blipFill>
      <xdr:spPr>
        <a:xfrm>
          <a:off x="0" y="2607733"/>
          <a:ext cx="6259714" cy="3903133"/>
        </a:xfrm>
        <a:prstGeom prst="rect">
          <a:avLst/>
        </a:prstGeom>
      </xdr:spPr>
    </xdr:pic>
    <xdr:clientData/>
  </xdr:twoCellAnchor>
  <xdr:twoCellAnchor editAs="oneCell">
    <xdr:from>
      <xdr:col>2</xdr:col>
      <xdr:colOff>4902200</xdr:colOff>
      <xdr:row>13</xdr:row>
      <xdr:rowOff>8467</xdr:rowOff>
    </xdr:from>
    <xdr:to>
      <xdr:col>10</xdr:col>
      <xdr:colOff>244068</xdr:colOff>
      <xdr:row>35</xdr:row>
      <xdr:rowOff>16933</xdr:rowOff>
    </xdr:to>
    <xdr:pic>
      <xdr:nvPicPr>
        <xdr:cNvPr id="4" name="Picture 3">
          <a:extLst>
            <a:ext uri="{FF2B5EF4-FFF2-40B4-BE49-F238E27FC236}">
              <a16:creationId xmlns:a16="http://schemas.microsoft.com/office/drawing/2014/main" id="{61617216-3F39-C014-55EB-2B08E9EC0C55}"/>
            </a:ext>
          </a:extLst>
        </xdr:cNvPr>
        <xdr:cNvPicPr>
          <a:picLocks noChangeAspect="1"/>
        </xdr:cNvPicPr>
      </xdr:nvPicPr>
      <xdr:blipFill>
        <a:blip xmlns:r="http://schemas.openxmlformats.org/officeDocument/2006/relationships" r:embed="rId3"/>
        <a:stretch>
          <a:fillRect/>
        </a:stretch>
      </xdr:blipFill>
      <xdr:spPr>
        <a:xfrm>
          <a:off x="6375400" y="2429933"/>
          <a:ext cx="6585602" cy="4106334"/>
        </a:xfrm>
        <a:prstGeom prst="rect">
          <a:avLst/>
        </a:prstGeom>
      </xdr:spPr>
    </xdr:pic>
    <xdr:clientData/>
  </xdr:twoCellAnchor>
  <xdr:twoCellAnchor editAs="oneCell">
    <xdr:from>
      <xdr:col>10</xdr:col>
      <xdr:colOff>516465</xdr:colOff>
      <xdr:row>13</xdr:row>
      <xdr:rowOff>50799</xdr:rowOff>
    </xdr:from>
    <xdr:to>
      <xdr:col>20</xdr:col>
      <xdr:colOff>428898</xdr:colOff>
      <xdr:row>35</xdr:row>
      <xdr:rowOff>126999</xdr:rowOff>
    </xdr:to>
    <xdr:pic>
      <xdr:nvPicPr>
        <xdr:cNvPr id="5" name="Picture 4">
          <a:extLst>
            <a:ext uri="{FF2B5EF4-FFF2-40B4-BE49-F238E27FC236}">
              <a16:creationId xmlns:a16="http://schemas.microsoft.com/office/drawing/2014/main" id="{FBBBCA72-2994-3568-1010-0107C20C0D36}"/>
            </a:ext>
          </a:extLst>
        </xdr:cNvPr>
        <xdr:cNvPicPr>
          <a:picLocks noChangeAspect="1"/>
        </xdr:cNvPicPr>
      </xdr:nvPicPr>
      <xdr:blipFill>
        <a:blip xmlns:r="http://schemas.openxmlformats.org/officeDocument/2006/relationships" r:embed="rId4"/>
        <a:stretch>
          <a:fillRect/>
        </a:stretch>
      </xdr:blipFill>
      <xdr:spPr>
        <a:xfrm>
          <a:off x="13233399" y="2472265"/>
          <a:ext cx="6694233" cy="4174068"/>
        </a:xfrm>
        <a:prstGeom prst="rect">
          <a:avLst/>
        </a:prstGeom>
      </xdr:spPr>
    </xdr:pic>
    <xdr:clientData/>
  </xdr:twoCellAnchor>
  <xdr:oneCellAnchor>
    <xdr:from>
      <xdr:col>0</xdr:col>
      <xdr:colOff>160867</xdr:colOff>
      <xdr:row>33</xdr:row>
      <xdr:rowOff>143933</xdr:rowOff>
    </xdr:from>
    <xdr:ext cx="266291" cy="264560"/>
    <xdr:sp macro="" textlink="">
      <xdr:nvSpPr>
        <xdr:cNvPr id="6" name="TextBox 5">
          <a:extLst>
            <a:ext uri="{FF2B5EF4-FFF2-40B4-BE49-F238E27FC236}">
              <a16:creationId xmlns:a16="http://schemas.microsoft.com/office/drawing/2014/main" id="{850416CB-0C2C-FA83-E30E-574DDF74DC1E}"/>
            </a:ext>
          </a:extLst>
        </xdr:cNvPr>
        <xdr:cNvSpPr txBox="1"/>
      </xdr:nvSpPr>
      <xdr:spPr>
        <a:xfrm>
          <a:off x="160867" y="6290733"/>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a:t>A</a:t>
          </a:r>
        </a:p>
      </xdr:txBody>
    </xdr:sp>
    <xdr:clientData/>
  </xdr:oneCellAnchor>
  <xdr:oneCellAnchor>
    <xdr:from>
      <xdr:col>2</xdr:col>
      <xdr:colOff>5113867</xdr:colOff>
      <xdr:row>33</xdr:row>
      <xdr:rowOff>101600</xdr:rowOff>
    </xdr:from>
    <xdr:ext cx="261418" cy="264560"/>
    <xdr:sp macro="" textlink="">
      <xdr:nvSpPr>
        <xdr:cNvPr id="7" name="TextBox 6">
          <a:extLst>
            <a:ext uri="{FF2B5EF4-FFF2-40B4-BE49-F238E27FC236}">
              <a16:creationId xmlns:a16="http://schemas.microsoft.com/office/drawing/2014/main" id="{8A96D5FB-95B9-3C43-8E64-90931E265457}"/>
            </a:ext>
          </a:extLst>
        </xdr:cNvPr>
        <xdr:cNvSpPr txBox="1"/>
      </xdr:nvSpPr>
      <xdr:spPr>
        <a:xfrm>
          <a:off x="6587067" y="6248400"/>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a:t>B</a:t>
          </a:r>
        </a:p>
      </xdr:txBody>
    </xdr:sp>
    <xdr:clientData/>
  </xdr:oneCellAnchor>
  <xdr:oneCellAnchor>
    <xdr:from>
      <xdr:col>11</xdr:col>
      <xdr:colOff>84667</xdr:colOff>
      <xdr:row>34</xdr:row>
      <xdr:rowOff>8467</xdr:rowOff>
    </xdr:from>
    <xdr:ext cx="259879" cy="264560"/>
    <xdr:sp macro="" textlink="">
      <xdr:nvSpPr>
        <xdr:cNvPr id="8" name="TextBox 7">
          <a:extLst>
            <a:ext uri="{FF2B5EF4-FFF2-40B4-BE49-F238E27FC236}">
              <a16:creationId xmlns:a16="http://schemas.microsoft.com/office/drawing/2014/main" id="{73DD2C3D-1DF9-2E01-0704-2245F17837A7}"/>
            </a:ext>
          </a:extLst>
        </xdr:cNvPr>
        <xdr:cNvSpPr txBox="1"/>
      </xdr:nvSpPr>
      <xdr:spPr>
        <a:xfrm>
          <a:off x="13445067" y="6341533"/>
          <a:ext cx="25987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a:t>C</a:t>
          </a:r>
        </a:p>
      </xdr:txBody>
    </xdr:sp>
    <xdr:clientData/>
  </xdr:oneCellAnchor>
  <xdr:twoCellAnchor editAs="oneCell">
    <xdr:from>
      <xdr:col>0</xdr:col>
      <xdr:colOff>0</xdr:colOff>
      <xdr:row>40</xdr:row>
      <xdr:rowOff>177799</xdr:rowOff>
    </xdr:from>
    <xdr:to>
      <xdr:col>2</xdr:col>
      <xdr:colOff>5166716</xdr:colOff>
      <xdr:row>63</xdr:row>
      <xdr:rowOff>33866</xdr:rowOff>
    </xdr:to>
    <xdr:pic>
      <xdr:nvPicPr>
        <xdr:cNvPr id="9" name="Picture 8">
          <a:extLst>
            <a:ext uri="{FF2B5EF4-FFF2-40B4-BE49-F238E27FC236}">
              <a16:creationId xmlns:a16="http://schemas.microsoft.com/office/drawing/2014/main" id="{935D3939-6789-1D2F-C074-B1B611627465}"/>
            </a:ext>
          </a:extLst>
        </xdr:cNvPr>
        <xdr:cNvPicPr>
          <a:picLocks noChangeAspect="1"/>
        </xdr:cNvPicPr>
      </xdr:nvPicPr>
      <xdr:blipFill>
        <a:blip xmlns:r="http://schemas.openxmlformats.org/officeDocument/2006/relationships" r:embed="rId5"/>
        <a:stretch>
          <a:fillRect/>
        </a:stretch>
      </xdr:blipFill>
      <xdr:spPr>
        <a:xfrm>
          <a:off x="0" y="7628465"/>
          <a:ext cx="6639916" cy="4140201"/>
        </a:xfrm>
        <a:prstGeom prst="rect">
          <a:avLst/>
        </a:prstGeom>
      </xdr:spPr>
    </xdr:pic>
    <xdr:clientData/>
  </xdr:twoCellAnchor>
  <xdr:twoCellAnchor>
    <xdr:from>
      <xdr:col>2</xdr:col>
      <xdr:colOff>2929467</xdr:colOff>
      <xdr:row>50</xdr:row>
      <xdr:rowOff>152398</xdr:rowOff>
    </xdr:from>
    <xdr:to>
      <xdr:col>2</xdr:col>
      <xdr:colOff>3596217</xdr:colOff>
      <xdr:row>54</xdr:row>
      <xdr:rowOff>145202</xdr:rowOff>
    </xdr:to>
    <xdr:sp macro="" textlink="">
      <xdr:nvSpPr>
        <xdr:cNvPr id="10" name="Oval 9">
          <a:extLst>
            <a:ext uri="{FF2B5EF4-FFF2-40B4-BE49-F238E27FC236}">
              <a16:creationId xmlns:a16="http://schemas.microsoft.com/office/drawing/2014/main" id="{0F76D75D-B630-3E0F-2E09-2A08B6971779}"/>
            </a:ext>
          </a:extLst>
        </xdr:cNvPr>
        <xdr:cNvSpPr/>
      </xdr:nvSpPr>
      <xdr:spPr>
        <a:xfrm>
          <a:off x="4402667" y="9465732"/>
          <a:ext cx="666750" cy="737870"/>
        </a:xfrm>
        <a:prstGeom prst="ellipse">
          <a:avLst/>
        </a:prstGeom>
        <a:noFill/>
        <a:ln>
          <a:solidFill>
            <a:srgbClr val="FF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2</xdr:col>
      <xdr:colOff>3860800</xdr:colOff>
      <xdr:row>46</xdr:row>
      <xdr:rowOff>84666</xdr:rowOff>
    </xdr:from>
    <xdr:to>
      <xdr:col>2</xdr:col>
      <xdr:colOff>4415790</xdr:colOff>
      <xdr:row>50</xdr:row>
      <xdr:rowOff>158748</xdr:rowOff>
    </xdr:to>
    <xdr:sp macro="" textlink="">
      <xdr:nvSpPr>
        <xdr:cNvPr id="11" name="Oval 10">
          <a:extLst>
            <a:ext uri="{FF2B5EF4-FFF2-40B4-BE49-F238E27FC236}">
              <a16:creationId xmlns:a16="http://schemas.microsoft.com/office/drawing/2014/main" id="{1BEFB491-CD27-D418-0926-A7C802F313AC}"/>
            </a:ext>
          </a:extLst>
        </xdr:cNvPr>
        <xdr:cNvSpPr/>
      </xdr:nvSpPr>
      <xdr:spPr>
        <a:xfrm rot="20507932">
          <a:off x="5334000" y="8652932"/>
          <a:ext cx="554990" cy="819150"/>
        </a:xfrm>
        <a:prstGeom prst="ellipse">
          <a:avLst/>
        </a:prstGeom>
        <a:noFill/>
        <a:ln>
          <a:solidFill>
            <a:srgbClr val="FF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editAs="oneCell">
    <xdr:from>
      <xdr:col>0</xdr:col>
      <xdr:colOff>0</xdr:colOff>
      <xdr:row>65</xdr:row>
      <xdr:rowOff>8465</xdr:rowOff>
    </xdr:from>
    <xdr:to>
      <xdr:col>2</xdr:col>
      <xdr:colOff>5098824</xdr:colOff>
      <xdr:row>87</xdr:row>
      <xdr:rowOff>8467</xdr:rowOff>
    </xdr:to>
    <xdr:pic>
      <xdr:nvPicPr>
        <xdr:cNvPr id="13" name="Picture 12">
          <a:extLst>
            <a:ext uri="{FF2B5EF4-FFF2-40B4-BE49-F238E27FC236}">
              <a16:creationId xmlns:a16="http://schemas.microsoft.com/office/drawing/2014/main" id="{3A3C4F65-24DF-028F-BDDF-913DCD125AC5}"/>
            </a:ext>
          </a:extLst>
        </xdr:cNvPr>
        <xdr:cNvPicPr>
          <a:picLocks noChangeAspect="1"/>
        </xdr:cNvPicPr>
      </xdr:nvPicPr>
      <xdr:blipFill>
        <a:blip xmlns:r="http://schemas.openxmlformats.org/officeDocument/2006/relationships" r:embed="rId6"/>
        <a:stretch>
          <a:fillRect/>
        </a:stretch>
      </xdr:blipFill>
      <xdr:spPr>
        <a:xfrm>
          <a:off x="0" y="12115799"/>
          <a:ext cx="6572024" cy="4097868"/>
        </a:xfrm>
        <a:prstGeom prst="rect">
          <a:avLst/>
        </a:prstGeom>
      </xdr:spPr>
    </xdr:pic>
    <xdr:clientData/>
  </xdr:twoCellAnchor>
  <xdr:twoCellAnchor editAs="oneCell">
    <xdr:from>
      <xdr:col>2</xdr:col>
      <xdr:colOff>5367866</xdr:colOff>
      <xdr:row>65</xdr:row>
      <xdr:rowOff>16934</xdr:rowOff>
    </xdr:from>
    <xdr:to>
      <xdr:col>11</xdr:col>
      <xdr:colOff>147737</xdr:colOff>
      <xdr:row>87</xdr:row>
      <xdr:rowOff>76200</xdr:rowOff>
    </xdr:to>
    <xdr:pic>
      <xdr:nvPicPr>
        <xdr:cNvPr id="14" name="Picture 13">
          <a:extLst>
            <a:ext uri="{FF2B5EF4-FFF2-40B4-BE49-F238E27FC236}">
              <a16:creationId xmlns:a16="http://schemas.microsoft.com/office/drawing/2014/main" id="{A4DC67E7-0D09-3894-2F8B-3B32D4EC8F9F}"/>
            </a:ext>
          </a:extLst>
        </xdr:cNvPr>
        <xdr:cNvPicPr>
          <a:picLocks noChangeAspect="1"/>
        </xdr:cNvPicPr>
      </xdr:nvPicPr>
      <xdr:blipFill>
        <a:blip xmlns:r="http://schemas.openxmlformats.org/officeDocument/2006/relationships" r:embed="rId7"/>
        <a:stretch>
          <a:fillRect/>
        </a:stretch>
      </xdr:blipFill>
      <xdr:spPr>
        <a:xfrm>
          <a:off x="6841066" y="12124268"/>
          <a:ext cx="6667071" cy="4157132"/>
        </a:xfrm>
        <a:prstGeom prst="rect">
          <a:avLst/>
        </a:prstGeom>
      </xdr:spPr>
    </xdr:pic>
    <xdr:clientData/>
  </xdr:twoCellAnchor>
  <xdr:oneCellAnchor>
    <xdr:from>
      <xdr:col>0</xdr:col>
      <xdr:colOff>186267</xdr:colOff>
      <xdr:row>85</xdr:row>
      <xdr:rowOff>25401</xdr:rowOff>
    </xdr:from>
    <xdr:ext cx="266291" cy="264560"/>
    <xdr:sp macro="" textlink="">
      <xdr:nvSpPr>
        <xdr:cNvPr id="15" name="TextBox 14">
          <a:extLst>
            <a:ext uri="{FF2B5EF4-FFF2-40B4-BE49-F238E27FC236}">
              <a16:creationId xmlns:a16="http://schemas.microsoft.com/office/drawing/2014/main" id="{0E478F2F-6A95-2C92-F1E7-4D82ED2FE7C9}"/>
            </a:ext>
          </a:extLst>
        </xdr:cNvPr>
        <xdr:cNvSpPr txBox="1"/>
      </xdr:nvSpPr>
      <xdr:spPr>
        <a:xfrm>
          <a:off x="186267" y="15858067"/>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a:t>A</a:t>
          </a:r>
        </a:p>
      </xdr:txBody>
    </xdr:sp>
    <xdr:clientData/>
  </xdr:oneCellAnchor>
  <xdr:oneCellAnchor>
    <xdr:from>
      <xdr:col>2</xdr:col>
      <xdr:colOff>5681133</xdr:colOff>
      <xdr:row>85</xdr:row>
      <xdr:rowOff>127001</xdr:rowOff>
    </xdr:from>
    <xdr:ext cx="261418" cy="264560"/>
    <xdr:sp macro="" textlink="">
      <xdr:nvSpPr>
        <xdr:cNvPr id="16" name="TextBox 15">
          <a:extLst>
            <a:ext uri="{FF2B5EF4-FFF2-40B4-BE49-F238E27FC236}">
              <a16:creationId xmlns:a16="http://schemas.microsoft.com/office/drawing/2014/main" id="{6F51236B-83B2-7475-3974-F2E6BC2F7E0B}"/>
            </a:ext>
          </a:extLst>
        </xdr:cNvPr>
        <xdr:cNvSpPr txBox="1"/>
      </xdr:nvSpPr>
      <xdr:spPr>
        <a:xfrm>
          <a:off x="7154333" y="15959667"/>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a:t>B</a:t>
          </a:r>
        </a:p>
      </xdr:txBody>
    </xdr:sp>
    <xdr:clientData/>
  </xdr:oneCellAnchor>
  <xdr:twoCellAnchor>
    <xdr:from>
      <xdr:col>2</xdr:col>
      <xdr:colOff>6062133</xdr:colOff>
      <xdr:row>76</xdr:row>
      <xdr:rowOff>127001</xdr:rowOff>
    </xdr:from>
    <xdr:to>
      <xdr:col>11</xdr:col>
      <xdr:colOff>67733</xdr:colOff>
      <xdr:row>76</xdr:row>
      <xdr:rowOff>135467</xdr:rowOff>
    </xdr:to>
    <xdr:cxnSp macro="">
      <xdr:nvCxnSpPr>
        <xdr:cNvPr id="32" name="Straight Connector 31">
          <a:extLst>
            <a:ext uri="{FF2B5EF4-FFF2-40B4-BE49-F238E27FC236}">
              <a16:creationId xmlns:a16="http://schemas.microsoft.com/office/drawing/2014/main" id="{7326A4D2-B092-912B-B7A2-C4875259D88F}"/>
            </a:ext>
          </a:extLst>
        </xdr:cNvPr>
        <xdr:cNvCxnSpPr/>
      </xdr:nvCxnSpPr>
      <xdr:spPr>
        <a:xfrm>
          <a:off x="7535333" y="14283267"/>
          <a:ext cx="5892800" cy="8466"/>
        </a:xfrm>
        <a:prstGeom prst="line">
          <a:avLst/>
        </a:prstGeom>
        <a:ln>
          <a:solidFill>
            <a:srgbClr val="FF0000"/>
          </a:solidFill>
          <a:prstDash val="lg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601132</xdr:colOff>
      <xdr:row>76</xdr:row>
      <xdr:rowOff>160867</xdr:rowOff>
    </xdr:from>
    <xdr:to>
      <xdr:col>10</xdr:col>
      <xdr:colOff>637327</xdr:colOff>
      <xdr:row>78</xdr:row>
      <xdr:rowOff>107103</xdr:rowOff>
    </xdr:to>
    <xdr:sp macro="" textlink="">
      <xdr:nvSpPr>
        <xdr:cNvPr id="35" name="Text Box 2">
          <a:extLst>
            <a:ext uri="{FF2B5EF4-FFF2-40B4-BE49-F238E27FC236}">
              <a16:creationId xmlns:a16="http://schemas.microsoft.com/office/drawing/2014/main" id="{D973D8E9-F304-4A8E-5F75-3D8A4AFE2C11}"/>
            </a:ext>
          </a:extLst>
        </xdr:cNvPr>
        <xdr:cNvSpPr txBox="1"/>
      </xdr:nvSpPr>
      <xdr:spPr>
        <a:xfrm>
          <a:off x="11387666" y="14317133"/>
          <a:ext cx="1966595" cy="31877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15000"/>
            </a:lnSpc>
            <a:spcAft>
              <a:spcPts val="800"/>
            </a:spcAft>
          </a:pPr>
          <a:r>
            <a:rPr lang="en-GB" sz="1000" b="1">
              <a:effectLst/>
              <a:latin typeface="Tahoma" panose="020B0604030504040204" pitchFamily="34" charset="0"/>
              <a:ea typeface="Calibri" panose="020F0502020204030204" pitchFamily="34" charset="0"/>
              <a:cs typeface="Times New Roman" panose="02020603050405020304" pitchFamily="18" charset="0"/>
            </a:rPr>
            <a:t>Conductive (&lt; 250 </a:t>
          </a:r>
          <a:r>
            <a:rPr lang="en-AU" sz="1000" b="1">
              <a:effectLst/>
              <a:latin typeface="Tahoma" panose="020B0604030504040204" pitchFamily="34" charset="0"/>
              <a:ea typeface="Calibri" panose="020F0502020204030204" pitchFamily="34" charset="0"/>
              <a:cs typeface="Tahoma" panose="020B0604030504040204" pitchFamily="34" charset="0"/>
            </a:rPr>
            <a:t>Ωm)</a:t>
          </a:r>
          <a:endParaRPr lang="en-AU" sz="1100">
            <a:effectLst/>
            <a:latin typeface="Tahoma" panose="020B0604030504040204" pitchFamily="34" charset="0"/>
            <a:ea typeface="Calibri" panose="020F0502020204030204" pitchFamily="34" charset="0"/>
            <a:cs typeface="Times New Roman" panose="02020603050405020304" pitchFamily="18" charset="0"/>
          </a:endParaRPr>
        </a:p>
        <a:p>
          <a:pPr algn="just">
            <a:lnSpc>
              <a:spcPct val="115000"/>
            </a:lnSpc>
            <a:spcAft>
              <a:spcPts val="800"/>
            </a:spcAft>
          </a:pPr>
          <a:r>
            <a:rPr lang="en-GB" sz="1100">
              <a:effectLst/>
              <a:latin typeface="Tahoma" panose="020B0604030504040204" pitchFamily="34" charset="0"/>
              <a:ea typeface="Calibri" panose="020F0502020204030204" pitchFamily="34" charset="0"/>
              <a:cs typeface="Times New Roman" panose="02020603050405020304" pitchFamily="18" charset="0"/>
            </a:rPr>
            <a:t> </a:t>
          </a:r>
          <a:endParaRPr lang="en-AU" sz="1100">
            <a:effectLst/>
            <a:latin typeface="Tahoma" panose="020B060403050404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0</xdr:colOff>
      <xdr:row>89</xdr:row>
      <xdr:rowOff>33865</xdr:rowOff>
    </xdr:from>
    <xdr:to>
      <xdr:col>2</xdr:col>
      <xdr:colOff>5017352</xdr:colOff>
      <xdr:row>110</xdr:row>
      <xdr:rowOff>169333</xdr:rowOff>
    </xdr:to>
    <xdr:pic>
      <xdr:nvPicPr>
        <xdr:cNvPr id="36" name="Picture 35">
          <a:extLst>
            <a:ext uri="{FF2B5EF4-FFF2-40B4-BE49-F238E27FC236}">
              <a16:creationId xmlns:a16="http://schemas.microsoft.com/office/drawing/2014/main" id="{BF709A4E-70B5-ABCE-49EE-745D6FBC64B7}"/>
            </a:ext>
          </a:extLst>
        </xdr:cNvPr>
        <xdr:cNvPicPr>
          <a:picLocks noChangeAspect="1"/>
        </xdr:cNvPicPr>
      </xdr:nvPicPr>
      <xdr:blipFill>
        <a:blip xmlns:r="http://schemas.openxmlformats.org/officeDocument/2006/relationships" r:embed="rId8"/>
        <a:stretch>
          <a:fillRect/>
        </a:stretch>
      </xdr:blipFill>
      <xdr:spPr>
        <a:xfrm>
          <a:off x="0" y="16611599"/>
          <a:ext cx="6490552" cy="4047068"/>
        </a:xfrm>
        <a:prstGeom prst="rect">
          <a:avLst/>
        </a:prstGeom>
      </xdr:spPr>
    </xdr:pic>
    <xdr:clientData/>
  </xdr:twoCellAnchor>
  <xdr:twoCellAnchor editAs="oneCell">
    <xdr:from>
      <xdr:col>0</xdr:col>
      <xdr:colOff>0</xdr:colOff>
      <xdr:row>113</xdr:row>
      <xdr:rowOff>0</xdr:rowOff>
    </xdr:from>
    <xdr:to>
      <xdr:col>2</xdr:col>
      <xdr:colOff>5139556</xdr:colOff>
      <xdr:row>135</xdr:row>
      <xdr:rowOff>25400</xdr:rowOff>
    </xdr:to>
    <xdr:pic>
      <xdr:nvPicPr>
        <xdr:cNvPr id="37" name="Picture 36">
          <a:extLst>
            <a:ext uri="{FF2B5EF4-FFF2-40B4-BE49-F238E27FC236}">
              <a16:creationId xmlns:a16="http://schemas.microsoft.com/office/drawing/2014/main" id="{5257A417-0C73-4FD1-E7C8-EE770FF126E8}"/>
            </a:ext>
          </a:extLst>
        </xdr:cNvPr>
        <xdr:cNvPicPr>
          <a:picLocks noChangeAspect="1"/>
        </xdr:cNvPicPr>
      </xdr:nvPicPr>
      <xdr:blipFill>
        <a:blip xmlns:r="http://schemas.openxmlformats.org/officeDocument/2006/relationships" r:embed="rId9"/>
        <a:stretch>
          <a:fillRect/>
        </a:stretch>
      </xdr:blipFill>
      <xdr:spPr>
        <a:xfrm>
          <a:off x="0" y="21048134"/>
          <a:ext cx="6612756" cy="4123266"/>
        </a:xfrm>
        <a:prstGeom prst="rect">
          <a:avLst/>
        </a:prstGeom>
      </xdr:spPr>
    </xdr:pic>
    <xdr:clientData/>
  </xdr:twoCellAnchor>
  <xdr:twoCellAnchor editAs="oneCell">
    <xdr:from>
      <xdr:col>0</xdr:col>
      <xdr:colOff>0</xdr:colOff>
      <xdr:row>137</xdr:row>
      <xdr:rowOff>0</xdr:rowOff>
    </xdr:from>
    <xdr:to>
      <xdr:col>2</xdr:col>
      <xdr:colOff>5058086</xdr:colOff>
      <xdr:row>158</xdr:row>
      <xdr:rowOff>160866</xdr:rowOff>
    </xdr:to>
    <xdr:pic>
      <xdr:nvPicPr>
        <xdr:cNvPr id="38" name="Picture 37">
          <a:extLst>
            <a:ext uri="{FF2B5EF4-FFF2-40B4-BE49-F238E27FC236}">
              <a16:creationId xmlns:a16="http://schemas.microsoft.com/office/drawing/2014/main" id="{7122E233-4655-77BE-13DE-701131E8BEF7}"/>
            </a:ext>
          </a:extLst>
        </xdr:cNvPr>
        <xdr:cNvPicPr>
          <a:picLocks noChangeAspect="1"/>
        </xdr:cNvPicPr>
      </xdr:nvPicPr>
      <xdr:blipFill>
        <a:blip xmlns:r="http://schemas.openxmlformats.org/officeDocument/2006/relationships" r:embed="rId10"/>
        <a:stretch>
          <a:fillRect/>
        </a:stretch>
      </xdr:blipFill>
      <xdr:spPr>
        <a:xfrm>
          <a:off x="0" y="25518534"/>
          <a:ext cx="6531286" cy="4072466"/>
        </a:xfrm>
        <a:prstGeom prst="rect">
          <a:avLst/>
        </a:prstGeom>
      </xdr:spPr>
    </xdr:pic>
    <xdr:clientData/>
  </xdr:twoCellAnchor>
  <xdr:twoCellAnchor editAs="oneCell">
    <xdr:from>
      <xdr:col>0</xdr:col>
      <xdr:colOff>0</xdr:colOff>
      <xdr:row>161</xdr:row>
      <xdr:rowOff>0</xdr:rowOff>
    </xdr:from>
    <xdr:to>
      <xdr:col>2</xdr:col>
      <xdr:colOff>3346450</xdr:colOff>
      <xdr:row>185</xdr:row>
      <xdr:rowOff>25400</xdr:rowOff>
    </xdr:to>
    <xdr:pic>
      <xdr:nvPicPr>
        <xdr:cNvPr id="39" name="Picture 38">
          <a:extLst>
            <a:ext uri="{FF2B5EF4-FFF2-40B4-BE49-F238E27FC236}">
              <a16:creationId xmlns:a16="http://schemas.microsoft.com/office/drawing/2014/main" id="{130A4D99-83AA-924B-CDE7-8CB229C694E5}"/>
            </a:ext>
          </a:extLst>
        </xdr:cNvPr>
        <xdr:cNvPicPr>
          <a:picLocks noChangeAspect="1"/>
        </xdr:cNvPicPr>
      </xdr:nvPicPr>
      <xdr:blipFill>
        <a:blip xmlns:r="http://schemas.openxmlformats.org/officeDocument/2006/relationships" r:embed="rId11"/>
        <a:stretch>
          <a:fillRect/>
        </a:stretch>
      </xdr:blipFill>
      <xdr:spPr>
        <a:xfrm>
          <a:off x="0" y="29988934"/>
          <a:ext cx="4819650" cy="4495800"/>
        </a:xfrm>
        <a:prstGeom prst="rect">
          <a:avLst/>
        </a:prstGeom>
      </xdr:spPr>
    </xdr:pic>
    <xdr:clientData/>
  </xdr:twoCellAnchor>
  <xdr:twoCellAnchor editAs="oneCell">
    <xdr:from>
      <xdr:col>2</xdr:col>
      <xdr:colOff>3386667</xdr:colOff>
      <xdr:row>161</xdr:row>
      <xdr:rowOff>-1</xdr:rowOff>
    </xdr:from>
    <xdr:to>
      <xdr:col>5</xdr:col>
      <xdr:colOff>323851</xdr:colOff>
      <xdr:row>185</xdr:row>
      <xdr:rowOff>25399</xdr:rowOff>
    </xdr:to>
    <xdr:pic>
      <xdr:nvPicPr>
        <xdr:cNvPr id="40" name="Picture 39">
          <a:extLst>
            <a:ext uri="{FF2B5EF4-FFF2-40B4-BE49-F238E27FC236}">
              <a16:creationId xmlns:a16="http://schemas.microsoft.com/office/drawing/2014/main" id="{D7C45A93-1A68-F463-5566-1422960277AB}"/>
            </a:ext>
          </a:extLst>
        </xdr:cNvPr>
        <xdr:cNvPicPr>
          <a:picLocks noChangeAspect="1"/>
        </xdr:cNvPicPr>
      </xdr:nvPicPr>
      <xdr:blipFill>
        <a:blip xmlns:r="http://schemas.openxmlformats.org/officeDocument/2006/relationships" r:embed="rId12"/>
        <a:stretch>
          <a:fillRect/>
        </a:stretch>
      </xdr:blipFill>
      <xdr:spPr>
        <a:xfrm>
          <a:off x="4859867" y="29988933"/>
          <a:ext cx="4819650" cy="4495800"/>
        </a:xfrm>
        <a:prstGeom prst="rect">
          <a:avLst/>
        </a:prstGeom>
      </xdr:spPr>
    </xdr:pic>
    <xdr:clientData/>
  </xdr:twoCellAnchor>
  <xdr:oneCellAnchor>
    <xdr:from>
      <xdr:col>0</xdr:col>
      <xdr:colOff>152400</xdr:colOff>
      <xdr:row>183</xdr:row>
      <xdr:rowOff>101600</xdr:rowOff>
    </xdr:from>
    <xdr:ext cx="266291" cy="264560"/>
    <xdr:sp macro="" textlink="">
      <xdr:nvSpPr>
        <xdr:cNvPr id="41" name="TextBox 40">
          <a:extLst>
            <a:ext uri="{FF2B5EF4-FFF2-40B4-BE49-F238E27FC236}">
              <a16:creationId xmlns:a16="http://schemas.microsoft.com/office/drawing/2014/main" id="{ADD04CCC-8BDC-CEE9-F2CD-6A8A9E185A57}"/>
            </a:ext>
          </a:extLst>
        </xdr:cNvPr>
        <xdr:cNvSpPr txBox="1"/>
      </xdr:nvSpPr>
      <xdr:spPr>
        <a:xfrm>
          <a:off x="152400" y="34188400"/>
          <a:ext cx="26629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a:t>A</a:t>
          </a:r>
        </a:p>
      </xdr:txBody>
    </xdr:sp>
    <xdr:clientData/>
  </xdr:oneCellAnchor>
  <xdr:oneCellAnchor>
    <xdr:from>
      <xdr:col>2</xdr:col>
      <xdr:colOff>3640667</xdr:colOff>
      <xdr:row>183</xdr:row>
      <xdr:rowOff>42333</xdr:rowOff>
    </xdr:from>
    <xdr:ext cx="261418" cy="264560"/>
    <xdr:sp macro="" textlink="">
      <xdr:nvSpPr>
        <xdr:cNvPr id="42" name="TextBox 41">
          <a:extLst>
            <a:ext uri="{FF2B5EF4-FFF2-40B4-BE49-F238E27FC236}">
              <a16:creationId xmlns:a16="http://schemas.microsoft.com/office/drawing/2014/main" id="{A81BF4F5-443B-9C2D-23DE-4EE4EEBF987E}"/>
            </a:ext>
          </a:extLst>
        </xdr:cNvPr>
        <xdr:cNvSpPr txBox="1"/>
      </xdr:nvSpPr>
      <xdr:spPr>
        <a:xfrm>
          <a:off x="5113867" y="34129133"/>
          <a:ext cx="2614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a:t>B</a:t>
          </a:r>
        </a:p>
      </xdr:txBody>
    </xdr:sp>
    <xdr:clientData/>
  </xdr:oneCellAnchor>
  <xdr:twoCellAnchor editAs="oneCell">
    <xdr:from>
      <xdr:col>0</xdr:col>
      <xdr:colOff>0</xdr:colOff>
      <xdr:row>187</xdr:row>
      <xdr:rowOff>-1</xdr:rowOff>
    </xdr:from>
    <xdr:to>
      <xdr:col>2</xdr:col>
      <xdr:colOff>3505200</xdr:colOff>
      <xdr:row>211</xdr:row>
      <xdr:rowOff>165016</xdr:rowOff>
    </xdr:to>
    <xdr:pic>
      <xdr:nvPicPr>
        <xdr:cNvPr id="43" name="Picture 42">
          <a:extLst>
            <a:ext uri="{FF2B5EF4-FFF2-40B4-BE49-F238E27FC236}">
              <a16:creationId xmlns:a16="http://schemas.microsoft.com/office/drawing/2014/main" id="{561130FD-737F-28C2-550A-E138E7B81B3C}"/>
            </a:ext>
          </a:extLst>
        </xdr:cNvPr>
        <xdr:cNvPicPr>
          <a:picLocks noChangeAspect="1"/>
        </xdr:cNvPicPr>
      </xdr:nvPicPr>
      <xdr:blipFill>
        <a:blip xmlns:r="http://schemas.openxmlformats.org/officeDocument/2006/relationships" r:embed="rId13"/>
        <a:stretch>
          <a:fillRect/>
        </a:stretch>
      </xdr:blipFill>
      <xdr:spPr>
        <a:xfrm>
          <a:off x="0" y="34831865"/>
          <a:ext cx="4978400" cy="4643885"/>
        </a:xfrm>
        <a:prstGeom prst="rect">
          <a:avLst/>
        </a:prstGeom>
      </xdr:spPr>
    </xdr:pic>
    <xdr:clientData/>
  </xdr:twoCellAnchor>
  <xdr:twoCellAnchor editAs="oneCell">
    <xdr:from>
      <xdr:col>0</xdr:col>
      <xdr:colOff>0</xdr:colOff>
      <xdr:row>214</xdr:row>
      <xdr:rowOff>0</xdr:rowOff>
    </xdr:from>
    <xdr:to>
      <xdr:col>2</xdr:col>
      <xdr:colOff>3346449</xdr:colOff>
      <xdr:row>238</xdr:row>
      <xdr:rowOff>25399</xdr:rowOff>
    </xdr:to>
    <xdr:pic>
      <xdr:nvPicPr>
        <xdr:cNvPr id="44" name="Picture 43">
          <a:extLst>
            <a:ext uri="{FF2B5EF4-FFF2-40B4-BE49-F238E27FC236}">
              <a16:creationId xmlns:a16="http://schemas.microsoft.com/office/drawing/2014/main" id="{744B3A06-A986-1C21-27E1-E604A2CB9ABC}"/>
            </a:ext>
          </a:extLst>
        </xdr:cNvPr>
        <xdr:cNvPicPr>
          <a:picLocks noChangeAspect="1"/>
        </xdr:cNvPicPr>
      </xdr:nvPicPr>
      <xdr:blipFill>
        <a:blip xmlns:r="http://schemas.openxmlformats.org/officeDocument/2006/relationships" r:embed="rId14"/>
        <a:stretch>
          <a:fillRect/>
        </a:stretch>
      </xdr:blipFill>
      <xdr:spPr>
        <a:xfrm>
          <a:off x="0" y="39869534"/>
          <a:ext cx="4819649" cy="4495799"/>
        </a:xfrm>
        <a:prstGeom prst="rect">
          <a:avLst/>
        </a:prstGeom>
      </xdr:spPr>
    </xdr:pic>
    <xdr:clientData/>
  </xdr:twoCellAnchor>
  <xdr:twoCellAnchor>
    <xdr:from>
      <xdr:col>5</xdr:col>
      <xdr:colOff>0</xdr:colOff>
      <xdr:row>215</xdr:row>
      <xdr:rowOff>0</xdr:rowOff>
    </xdr:from>
    <xdr:to>
      <xdr:col>17</xdr:col>
      <xdr:colOff>261253</xdr:colOff>
      <xdr:row>225</xdr:row>
      <xdr:rowOff>46319</xdr:rowOff>
    </xdr:to>
    <xdr:sp macro="" textlink="">
      <xdr:nvSpPr>
        <xdr:cNvPr id="47" name="TextBox 46">
          <a:extLst>
            <a:ext uri="{FF2B5EF4-FFF2-40B4-BE49-F238E27FC236}">
              <a16:creationId xmlns:a16="http://schemas.microsoft.com/office/drawing/2014/main" id="{71F39BCB-5148-447F-B472-7E6BD2DF079A}"/>
            </a:ext>
          </a:extLst>
        </xdr:cNvPr>
        <xdr:cNvSpPr txBox="1"/>
      </xdr:nvSpPr>
      <xdr:spPr>
        <a:xfrm>
          <a:off x="9355666" y="40055800"/>
          <a:ext cx="8473921" cy="19089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A ternary diagram of K, U and Th distributions is shown in Figure 10. Radiometric element content ranges from detection limit to 10.86% for K, 14.85 ppm for U and 54.33 ppm for Th. </a:t>
          </a:r>
        </a:p>
      </xdr:txBody>
    </xdr:sp>
    <xdr:clientData/>
  </xdr:twoCellAnchor>
  <xdr:twoCellAnchor editAs="oneCell">
    <xdr:from>
      <xdr:col>0</xdr:col>
      <xdr:colOff>0</xdr:colOff>
      <xdr:row>239</xdr:row>
      <xdr:rowOff>169333</xdr:rowOff>
    </xdr:from>
    <xdr:to>
      <xdr:col>4</xdr:col>
      <xdr:colOff>103231</xdr:colOff>
      <xdr:row>262</xdr:row>
      <xdr:rowOff>169333</xdr:rowOff>
    </xdr:to>
    <xdr:pic>
      <xdr:nvPicPr>
        <xdr:cNvPr id="48" name="Picture 47">
          <a:extLst>
            <a:ext uri="{FF2B5EF4-FFF2-40B4-BE49-F238E27FC236}">
              <a16:creationId xmlns:a16="http://schemas.microsoft.com/office/drawing/2014/main" id="{5A368FC2-292B-A8AA-6CE9-830B3A0E1864}"/>
            </a:ext>
          </a:extLst>
        </xdr:cNvPr>
        <xdr:cNvPicPr>
          <a:picLocks noChangeAspect="1"/>
        </xdr:cNvPicPr>
      </xdr:nvPicPr>
      <xdr:blipFill>
        <a:blip xmlns:r="http://schemas.openxmlformats.org/officeDocument/2006/relationships" r:embed="rId15"/>
        <a:stretch>
          <a:fillRect/>
        </a:stretch>
      </xdr:blipFill>
      <xdr:spPr>
        <a:xfrm>
          <a:off x="0" y="44695533"/>
          <a:ext cx="8815431" cy="4284134"/>
        </a:xfrm>
        <a:prstGeom prst="rect">
          <a:avLst/>
        </a:prstGeom>
      </xdr:spPr>
    </xdr:pic>
    <xdr:clientData/>
  </xdr:twoCellAnchor>
  <xdr:twoCellAnchor editAs="oneCell">
    <xdr:from>
      <xdr:col>0</xdr:col>
      <xdr:colOff>0</xdr:colOff>
      <xdr:row>265</xdr:row>
      <xdr:rowOff>118534</xdr:rowOff>
    </xdr:from>
    <xdr:to>
      <xdr:col>4</xdr:col>
      <xdr:colOff>266038</xdr:colOff>
      <xdr:row>288</xdr:row>
      <xdr:rowOff>177801</xdr:rowOff>
    </xdr:to>
    <xdr:pic>
      <xdr:nvPicPr>
        <xdr:cNvPr id="49" name="Picture 48">
          <a:extLst>
            <a:ext uri="{FF2B5EF4-FFF2-40B4-BE49-F238E27FC236}">
              <a16:creationId xmlns:a16="http://schemas.microsoft.com/office/drawing/2014/main" id="{B2E16E31-9F08-BB32-305E-60C02E494ABA}"/>
            </a:ext>
          </a:extLst>
        </xdr:cNvPr>
        <xdr:cNvPicPr>
          <a:picLocks noChangeAspect="1"/>
        </xdr:cNvPicPr>
      </xdr:nvPicPr>
      <xdr:blipFill>
        <a:blip xmlns:r="http://schemas.openxmlformats.org/officeDocument/2006/relationships" r:embed="rId16"/>
        <a:stretch>
          <a:fillRect/>
        </a:stretch>
      </xdr:blipFill>
      <xdr:spPr>
        <a:xfrm>
          <a:off x="0" y="49487668"/>
          <a:ext cx="8978238" cy="43433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9"/>
  <sheetViews>
    <sheetView zoomScale="50" zoomScaleNormal="50" workbookViewId="0">
      <selection activeCell="V17" sqref="V17"/>
    </sheetView>
  </sheetViews>
  <sheetFormatPr defaultRowHeight="15" x14ac:dyDescent="0.25"/>
  <cols>
    <col min="1" max="1" width="15.7109375" style="13" customWidth="1"/>
    <col min="2" max="2" width="17.28515625" style="13" bestFit="1" customWidth="1"/>
    <col min="3" max="3" width="25.7109375" style="13" customWidth="1"/>
    <col min="4" max="5" width="15.7109375" style="13" customWidth="1"/>
    <col min="6" max="6" width="41.28515625" style="13" customWidth="1"/>
    <col min="7" max="7" width="26.42578125" style="13" customWidth="1"/>
    <col min="8" max="8" width="24.7109375" style="13" bestFit="1" customWidth="1"/>
    <col min="9" max="9" width="25.28515625" style="14" bestFit="1" customWidth="1"/>
    <col min="10" max="10" width="18" style="13" bestFit="1" customWidth="1"/>
    <col min="11" max="11" width="19.5703125" style="13" bestFit="1" customWidth="1"/>
    <col min="12" max="12" width="15.7109375" style="13" customWidth="1"/>
    <col min="13" max="13" width="17.28515625" style="13" bestFit="1" customWidth="1"/>
    <col min="14" max="14" width="21.42578125" style="13" bestFit="1" customWidth="1"/>
    <col min="15" max="15" width="20.42578125" style="13" bestFit="1" customWidth="1"/>
    <col min="16" max="16" width="15.7109375" style="13" customWidth="1"/>
    <col min="17" max="17" width="24.140625" style="13" bestFit="1" customWidth="1"/>
    <col min="18" max="18" width="25.28515625" customWidth="1"/>
    <col min="19" max="19" width="22.42578125" customWidth="1"/>
    <col min="20" max="20" width="23.7109375" customWidth="1"/>
  </cols>
  <sheetData>
    <row r="1" spans="1:20" ht="19.5" thickBot="1" x14ac:dyDescent="0.3">
      <c r="A1" s="247" t="s">
        <v>0</v>
      </c>
      <c r="B1" s="248"/>
      <c r="C1" s="248"/>
      <c r="D1" s="248"/>
      <c r="E1" s="249"/>
      <c r="F1" s="243" t="s">
        <v>159</v>
      </c>
      <c r="G1" s="244"/>
      <c r="H1" s="250" t="s">
        <v>54</v>
      </c>
      <c r="I1" s="251"/>
      <c r="J1" s="252" t="s">
        <v>86</v>
      </c>
      <c r="K1" s="253"/>
      <c r="L1" s="254"/>
      <c r="M1" s="245" t="s">
        <v>105</v>
      </c>
      <c r="N1" s="246"/>
      <c r="O1" s="255" t="s">
        <v>21</v>
      </c>
      <c r="P1" s="256"/>
      <c r="Q1" s="257"/>
      <c r="R1" s="240" t="s">
        <v>152</v>
      </c>
      <c r="S1" s="241"/>
      <c r="T1" s="242"/>
    </row>
    <row r="2" spans="1:20" ht="15.75" x14ac:dyDescent="0.25">
      <c r="A2" s="61" t="s">
        <v>109</v>
      </c>
      <c r="B2" s="62" t="s">
        <v>80</v>
      </c>
      <c r="C2" s="62" t="s">
        <v>76</v>
      </c>
      <c r="D2" s="62" t="s">
        <v>46</v>
      </c>
      <c r="E2" s="63" t="s">
        <v>47</v>
      </c>
      <c r="F2" s="129" t="s">
        <v>154</v>
      </c>
      <c r="G2" s="116" t="s">
        <v>365</v>
      </c>
      <c r="H2" s="34" t="s">
        <v>1</v>
      </c>
      <c r="I2" s="35" t="s">
        <v>108</v>
      </c>
      <c r="J2" s="36" t="s">
        <v>5</v>
      </c>
      <c r="K2" s="28" t="s">
        <v>6</v>
      </c>
      <c r="L2" s="37" t="s">
        <v>58</v>
      </c>
      <c r="M2" s="38" t="s">
        <v>85</v>
      </c>
      <c r="N2" s="39" t="s">
        <v>106</v>
      </c>
      <c r="O2" s="44" t="s">
        <v>83</v>
      </c>
      <c r="P2" s="29" t="s">
        <v>84</v>
      </c>
      <c r="Q2" s="112" t="s">
        <v>62</v>
      </c>
      <c r="R2" s="123" t="s">
        <v>148</v>
      </c>
      <c r="S2" s="124" t="s">
        <v>149</v>
      </c>
      <c r="T2" s="125" t="s">
        <v>151</v>
      </c>
    </row>
    <row r="3" spans="1:20" ht="16.5" thickBot="1" x14ac:dyDescent="0.3">
      <c r="A3" s="46"/>
      <c r="B3" s="47"/>
      <c r="C3" s="47"/>
      <c r="D3" s="47" t="s">
        <v>92</v>
      </c>
      <c r="E3" s="48" t="s">
        <v>92</v>
      </c>
      <c r="F3" s="130"/>
      <c r="G3" s="119"/>
      <c r="H3" s="232" t="s">
        <v>89</v>
      </c>
      <c r="I3" s="233"/>
      <c r="J3" s="51" t="s">
        <v>75</v>
      </c>
      <c r="K3" s="52" t="s">
        <v>7</v>
      </c>
      <c r="L3" s="53" t="s">
        <v>75</v>
      </c>
      <c r="M3" s="224" t="s">
        <v>44</v>
      </c>
      <c r="N3" s="225" t="s">
        <v>107</v>
      </c>
      <c r="O3" s="45" t="s">
        <v>111</v>
      </c>
      <c r="P3" s="20" t="s">
        <v>3</v>
      </c>
      <c r="Q3" s="113" t="s">
        <v>4</v>
      </c>
      <c r="R3" s="217" t="s">
        <v>7</v>
      </c>
      <c r="S3" s="218" t="s">
        <v>150</v>
      </c>
      <c r="T3" s="219" t="s">
        <v>150</v>
      </c>
    </row>
    <row r="4" spans="1:20" x14ac:dyDescent="0.25">
      <c r="A4" s="55" t="s">
        <v>184</v>
      </c>
      <c r="B4" s="56">
        <v>260201</v>
      </c>
      <c r="C4" s="56" t="s">
        <v>188</v>
      </c>
      <c r="D4" s="84">
        <v>67.349999999999994</v>
      </c>
      <c r="E4" s="133">
        <v>67.48</v>
      </c>
      <c r="F4" s="134" t="s">
        <v>190</v>
      </c>
      <c r="G4" s="133"/>
      <c r="H4" s="234">
        <v>8.5726188823133948E-3</v>
      </c>
      <c r="I4" s="237"/>
      <c r="J4" s="229">
        <v>1.6550281423482975</v>
      </c>
      <c r="K4" s="80">
        <v>8.0961396527933827E-2</v>
      </c>
      <c r="L4" s="92">
        <v>1.8008254888268156</v>
      </c>
      <c r="M4" s="226" t="s">
        <v>192</v>
      </c>
      <c r="N4" s="58" t="s">
        <v>192</v>
      </c>
      <c r="O4" s="221">
        <v>53.505000000000003</v>
      </c>
      <c r="P4" s="99">
        <v>90.1</v>
      </c>
      <c r="Q4" s="206">
        <v>0</v>
      </c>
      <c r="R4" s="159">
        <v>-0.3</v>
      </c>
      <c r="S4" s="160">
        <v>2.97749</v>
      </c>
      <c r="T4" s="161">
        <v>9.8966200000000004</v>
      </c>
    </row>
    <row r="5" spans="1:20" x14ac:dyDescent="0.25">
      <c r="A5" s="21" t="s">
        <v>194</v>
      </c>
      <c r="B5" s="11">
        <v>260202</v>
      </c>
      <c r="C5" s="11" t="s">
        <v>188</v>
      </c>
      <c r="D5" s="85">
        <v>74.099999999999994</v>
      </c>
      <c r="E5" s="131">
        <v>74.25</v>
      </c>
      <c r="F5" s="135" t="s">
        <v>196</v>
      </c>
      <c r="G5" s="131"/>
      <c r="H5" s="235">
        <v>1.9255999704043739E-2</v>
      </c>
      <c r="I5" s="238">
        <v>2.8173270000000001</v>
      </c>
      <c r="J5" s="230">
        <v>1.55728961674368</v>
      </c>
      <c r="K5" s="76">
        <v>0.12071894536558854</v>
      </c>
      <c r="L5" s="93">
        <v>1.7710942463000892</v>
      </c>
      <c r="M5" s="227" t="s">
        <v>192</v>
      </c>
      <c r="N5" s="43" t="s">
        <v>192</v>
      </c>
      <c r="O5" s="222">
        <v>37.457999999999998</v>
      </c>
      <c r="P5" s="100">
        <v>49.67</v>
      </c>
      <c r="Q5" s="207">
        <v>0</v>
      </c>
      <c r="R5" s="162">
        <v>0.82467999999999997</v>
      </c>
      <c r="S5" s="163">
        <v>0.93181999999999998</v>
      </c>
      <c r="T5" s="164">
        <v>5.4105400000000001</v>
      </c>
    </row>
    <row r="6" spans="1:20" x14ac:dyDescent="0.25">
      <c r="A6" s="21" t="s">
        <v>199</v>
      </c>
      <c r="B6" s="11">
        <v>260203</v>
      </c>
      <c r="C6" s="11" t="s">
        <v>188</v>
      </c>
      <c r="D6" s="85">
        <v>75.064999999999998</v>
      </c>
      <c r="E6" s="131">
        <v>75.194999999999993</v>
      </c>
      <c r="F6" s="135" t="s">
        <v>201</v>
      </c>
      <c r="G6" s="131"/>
      <c r="H6" s="235">
        <v>2.5503395677492238E-2</v>
      </c>
      <c r="I6" s="238">
        <v>2.6089799999999999</v>
      </c>
      <c r="J6" s="230">
        <v>1.6023088115355757</v>
      </c>
      <c r="K6" s="76">
        <v>7.6338368185821875E-2</v>
      </c>
      <c r="L6" s="93">
        <v>1.7347357044467204</v>
      </c>
      <c r="M6" s="227" t="s">
        <v>192</v>
      </c>
      <c r="N6" s="43" t="s">
        <v>192</v>
      </c>
      <c r="O6" s="222">
        <v>51.07</v>
      </c>
      <c r="P6" s="100">
        <v>37.052</v>
      </c>
      <c r="Q6" s="207">
        <v>0</v>
      </c>
      <c r="R6" s="162">
        <v>1.20563</v>
      </c>
      <c r="S6" s="163">
        <v>1.06349</v>
      </c>
      <c r="T6" s="164">
        <v>4.6403800000000004</v>
      </c>
    </row>
    <row r="7" spans="1:20" x14ac:dyDescent="0.25">
      <c r="A7" s="21" t="s">
        <v>203</v>
      </c>
      <c r="B7" s="11">
        <v>255376</v>
      </c>
      <c r="C7" s="11" t="s">
        <v>205</v>
      </c>
      <c r="D7" s="85">
        <v>111</v>
      </c>
      <c r="E7" s="131">
        <v>111.11</v>
      </c>
      <c r="F7" s="135" t="s">
        <v>207</v>
      </c>
      <c r="G7" s="131" t="s">
        <v>212</v>
      </c>
      <c r="H7" s="235">
        <v>6.1395539840855481E-2</v>
      </c>
      <c r="I7" s="238"/>
      <c r="J7" s="230">
        <v>2.5846789320170513</v>
      </c>
      <c r="K7" s="76">
        <v>2.714830603544971E-2</v>
      </c>
      <c r="L7" s="93">
        <v>2.6568067343173425</v>
      </c>
      <c r="M7" s="227" t="s">
        <v>192</v>
      </c>
      <c r="N7" s="43" t="s">
        <v>192</v>
      </c>
      <c r="O7" s="222">
        <v>234.54732906259881</v>
      </c>
      <c r="P7" s="100">
        <v>2.8030000000000004</v>
      </c>
      <c r="Q7" s="207">
        <v>0</v>
      </c>
      <c r="R7" s="162">
        <v>-0.3</v>
      </c>
      <c r="S7" s="163">
        <v>-1.5</v>
      </c>
      <c r="T7" s="164">
        <v>6.2709799999999998</v>
      </c>
    </row>
    <row r="8" spans="1:20" x14ac:dyDescent="0.25">
      <c r="A8" s="21" t="s">
        <v>213</v>
      </c>
      <c r="B8" s="11">
        <v>255377</v>
      </c>
      <c r="C8" s="11" t="s">
        <v>205</v>
      </c>
      <c r="D8" s="85">
        <v>111.77</v>
      </c>
      <c r="E8" s="131">
        <v>111.94</v>
      </c>
      <c r="F8" s="135" t="s">
        <v>207</v>
      </c>
      <c r="G8" s="131"/>
      <c r="H8" s="235">
        <v>3.8528458389943426E-2</v>
      </c>
      <c r="I8" s="238"/>
      <c r="J8" s="230">
        <v>2.5552336655592467</v>
      </c>
      <c r="K8" s="76">
        <v>2.3994093761535825E-2</v>
      </c>
      <c r="L8" s="93">
        <v>2.618051437216339</v>
      </c>
      <c r="M8" s="227" t="s">
        <v>192</v>
      </c>
      <c r="N8" s="43" t="s">
        <v>192</v>
      </c>
      <c r="O8" s="222">
        <v>203.26933752752194</v>
      </c>
      <c r="P8" s="100">
        <v>2.5696666666666665</v>
      </c>
      <c r="Q8" s="207">
        <v>0</v>
      </c>
      <c r="R8" s="162">
        <v>-0.3</v>
      </c>
      <c r="S8" s="163">
        <v>-1.5</v>
      </c>
      <c r="T8" s="164">
        <v>16.017900000000001</v>
      </c>
    </row>
    <row r="9" spans="1:20" x14ac:dyDescent="0.25">
      <c r="A9" s="21" t="s">
        <v>214</v>
      </c>
      <c r="B9" s="11">
        <v>255378</v>
      </c>
      <c r="C9" s="11" t="s">
        <v>205</v>
      </c>
      <c r="D9" s="85">
        <v>112.25</v>
      </c>
      <c r="E9" s="131">
        <v>112.42</v>
      </c>
      <c r="F9" s="135" t="s">
        <v>207</v>
      </c>
      <c r="G9" s="131"/>
      <c r="H9" s="235">
        <v>5.8964895900555245E-2</v>
      </c>
      <c r="I9" s="238"/>
      <c r="J9" s="230">
        <v>2.5292500849473316</v>
      </c>
      <c r="K9" s="76">
        <v>3.7206931702344979E-2</v>
      </c>
      <c r="L9" s="93">
        <v>2.6269924122110466</v>
      </c>
      <c r="M9" s="227" t="s">
        <v>192</v>
      </c>
      <c r="N9" s="43" t="s">
        <v>192</v>
      </c>
      <c r="O9" s="222">
        <v>189.36572861736846</v>
      </c>
      <c r="P9" s="100">
        <v>2.9706666666666668</v>
      </c>
      <c r="Q9" s="207">
        <v>0.1</v>
      </c>
      <c r="R9" s="162">
        <v>-0.3</v>
      </c>
      <c r="S9" s="163">
        <v>-1.5</v>
      </c>
      <c r="T9" s="164">
        <v>9.0576699999999999</v>
      </c>
    </row>
    <row r="10" spans="1:20" x14ac:dyDescent="0.25">
      <c r="A10" s="21" t="s">
        <v>215</v>
      </c>
      <c r="B10" s="11">
        <v>255379</v>
      </c>
      <c r="C10" s="11" t="s">
        <v>205</v>
      </c>
      <c r="D10" s="85">
        <v>113.45</v>
      </c>
      <c r="E10" s="131">
        <v>113.6</v>
      </c>
      <c r="F10" s="135" t="s">
        <v>207</v>
      </c>
      <c r="G10" s="131"/>
      <c r="H10" s="235">
        <v>4.9573340360970677E-2</v>
      </c>
      <c r="I10" s="238"/>
      <c r="J10" s="230">
        <v>2.5578432026688911</v>
      </c>
      <c r="K10" s="76">
        <v>1.0842368640533697E-2</v>
      </c>
      <c r="L10" s="93">
        <v>2.5858802698145027</v>
      </c>
      <c r="M10" s="227">
        <v>3610</v>
      </c>
      <c r="N10" s="89">
        <v>9233.8139616346962</v>
      </c>
      <c r="O10" s="222">
        <v>8430.8690708065442</v>
      </c>
      <c r="P10" s="100">
        <v>3.2146666666666666</v>
      </c>
      <c r="Q10" s="207">
        <v>0.2449489742783178</v>
      </c>
      <c r="R10" s="162">
        <v>-0.3</v>
      </c>
      <c r="S10" s="163">
        <v>4.3151900000000003</v>
      </c>
      <c r="T10" s="164">
        <v>-0.9</v>
      </c>
    </row>
    <row r="11" spans="1:20" x14ac:dyDescent="0.25">
      <c r="A11" s="21" t="s">
        <v>216</v>
      </c>
      <c r="B11" s="11">
        <v>255380</v>
      </c>
      <c r="C11" s="11" t="s">
        <v>205</v>
      </c>
      <c r="D11" s="85">
        <v>118.4</v>
      </c>
      <c r="E11" s="131">
        <v>118.51</v>
      </c>
      <c r="F11" s="135" t="s">
        <v>207</v>
      </c>
      <c r="G11" s="131"/>
      <c r="H11" s="235">
        <v>6.4433232921836406E-2</v>
      </c>
      <c r="I11" s="238"/>
      <c r="J11" s="230">
        <v>2.4946340032272261</v>
      </c>
      <c r="K11" s="76">
        <v>5.3689306146398656E-2</v>
      </c>
      <c r="L11" s="93">
        <v>2.6361680359634163</v>
      </c>
      <c r="M11" s="227" t="s">
        <v>192</v>
      </c>
      <c r="N11" s="43" t="s">
        <v>192</v>
      </c>
      <c r="O11" s="222">
        <v>312.86563584687468</v>
      </c>
      <c r="P11" s="100">
        <v>2.9156666666666666</v>
      </c>
      <c r="Q11" s="207">
        <v>0</v>
      </c>
      <c r="R11" s="162">
        <v>-0.3</v>
      </c>
      <c r="S11" s="163">
        <v>3.5695199999999998</v>
      </c>
      <c r="T11" s="164">
        <v>-0.9</v>
      </c>
    </row>
    <row r="12" spans="1:20" x14ac:dyDescent="0.25">
      <c r="A12" s="21" t="s">
        <v>217</v>
      </c>
      <c r="B12" s="11">
        <v>255381</v>
      </c>
      <c r="C12" s="11" t="s">
        <v>205</v>
      </c>
      <c r="D12" s="85">
        <v>119.57</v>
      </c>
      <c r="E12" s="131">
        <v>119.7</v>
      </c>
      <c r="F12" s="135" t="s">
        <v>207</v>
      </c>
      <c r="G12" s="131"/>
      <c r="H12" s="235">
        <v>6.1817588628328549E-2</v>
      </c>
      <c r="I12" s="238">
        <v>1.9937450000000001</v>
      </c>
      <c r="J12" s="230">
        <v>2.4864405657538371</v>
      </c>
      <c r="K12" s="76">
        <v>5.988564550105311E-2</v>
      </c>
      <c r="L12" s="93">
        <v>2.6448277848911648</v>
      </c>
      <c r="M12" s="227" t="s">
        <v>192</v>
      </c>
      <c r="N12" s="43" t="s">
        <v>192</v>
      </c>
      <c r="O12" s="222">
        <v>881.91667891780548</v>
      </c>
      <c r="P12" s="100">
        <v>37.010333333333335</v>
      </c>
      <c r="Q12" s="207">
        <v>0.22894284851066637</v>
      </c>
      <c r="R12" s="162">
        <v>1.9849600000000001</v>
      </c>
      <c r="S12" s="163">
        <v>7.9074200000000001</v>
      </c>
      <c r="T12" s="164">
        <v>-0.9</v>
      </c>
    </row>
    <row r="13" spans="1:20" x14ac:dyDescent="0.25">
      <c r="A13" s="21" t="s">
        <v>218</v>
      </c>
      <c r="B13" s="11">
        <v>255382</v>
      </c>
      <c r="C13" s="11" t="s">
        <v>205</v>
      </c>
      <c r="D13" s="85">
        <v>124.25</v>
      </c>
      <c r="E13" s="131">
        <v>124.4</v>
      </c>
      <c r="F13" s="135" t="s">
        <v>207</v>
      </c>
      <c r="G13" s="131"/>
      <c r="H13" s="235">
        <v>8.7104999333308952E-2</v>
      </c>
      <c r="I13" s="238"/>
      <c r="J13" s="230">
        <v>2.4887982791586993</v>
      </c>
      <c r="K13" s="76">
        <v>5.8476736775016185E-2</v>
      </c>
      <c r="L13" s="93">
        <v>2.6433741749873079</v>
      </c>
      <c r="M13" s="227" t="s">
        <v>192</v>
      </c>
      <c r="N13" s="43" t="s">
        <v>192</v>
      </c>
      <c r="O13" s="222">
        <v>115.66635385873079</v>
      </c>
      <c r="P13" s="100">
        <v>5.7546666666666662</v>
      </c>
      <c r="Q13" s="207">
        <v>0.2</v>
      </c>
      <c r="R13" s="162">
        <v>-0.3</v>
      </c>
      <c r="S13" s="163">
        <v>-1.5</v>
      </c>
      <c r="T13" s="164">
        <v>11.33314</v>
      </c>
    </row>
    <row r="14" spans="1:20" x14ac:dyDescent="0.25">
      <c r="A14" s="21" t="s">
        <v>219</v>
      </c>
      <c r="B14" s="11">
        <v>255383</v>
      </c>
      <c r="C14" s="11" t="s">
        <v>205</v>
      </c>
      <c r="D14" s="85">
        <v>124.95</v>
      </c>
      <c r="E14" s="131">
        <v>125.12</v>
      </c>
      <c r="F14" s="135" t="s">
        <v>207</v>
      </c>
      <c r="G14" s="131"/>
      <c r="H14" s="235">
        <v>7.1087343400674657E-2</v>
      </c>
      <c r="I14" s="238"/>
      <c r="J14" s="230">
        <v>2.5047784592370981</v>
      </c>
      <c r="K14" s="76">
        <v>5.3702318623784641E-2</v>
      </c>
      <c r="L14" s="93">
        <v>2.646924438823901</v>
      </c>
      <c r="M14" s="227" t="s">
        <v>192</v>
      </c>
      <c r="N14" s="43" t="s">
        <v>192</v>
      </c>
      <c r="O14" s="222">
        <v>115.5212204019066</v>
      </c>
      <c r="P14" s="100">
        <v>3.4603333333333333</v>
      </c>
      <c r="Q14" s="207">
        <v>0.14142135623730953</v>
      </c>
      <c r="R14" s="162">
        <v>-0.3</v>
      </c>
      <c r="S14" s="163">
        <v>-1.5</v>
      </c>
      <c r="T14" s="164">
        <v>20.083480000000002</v>
      </c>
    </row>
    <row r="15" spans="1:20" x14ac:dyDescent="0.25">
      <c r="A15" s="21" t="s">
        <v>220</v>
      </c>
      <c r="B15" s="11">
        <v>255384</v>
      </c>
      <c r="C15" s="11" t="s">
        <v>205</v>
      </c>
      <c r="D15" s="85">
        <v>128.52000000000001</v>
      </c>
      <c r="E15" s="131">
        <v>128.69</v>
      </c>
      <c r="F15" s="135" t="s">
        <v>207</v>
      </c>
      <c r="G15" s="131"/>
      <c r="H15" s="235">
        <v>9.8785814729514046E-2</v>
      </c>
      <c r="I15" s="238"/>
      <c r="J15" s="230">
        <v>2.6372213378492799</v>
      </c>
      <c r="K15" s="76">
        <v>2.0491109229466689E-2</v>
      </c>
      <c r="L15" s="93">
        <v>2.6923914246196405</v>
      </c>
      <c r="M15" s="227" t="s">
        <v>192</v>
      </c>
      <c r="N15" s="43" t="s">
        <v>192</v>
      </c>
      <c r="O15" s="222">
        <v>1141.4882056950964</v>
      </c>
      <c r="P15" s="100">
        <v>5.0986666666666665</v>
      </c>
      <c r="Q15" s="207">
        <v>0.12599210498948732</v>
      </c>
      <c r="R15" s="162">
        <v>-0.3</v>
      </c>
      <c r="S15" s="163">
        <v>-1.5</v>
      </c>
      <c r="T15" s="164">
        <v>-0.9</v>
      </c>
    </row>
    <row r="16" spans="1:20" x14ac:dyDescent="0.25">
      <c r="A16" s="21" t="s">
        <v>221</v>
      </c>
      <c r="B16" s="11">
        <v>255385</v>
      </c>
      <c r="C16" s="11" t="s">
        <v>205</v>
      </c>
      <c r="D16" s="85">
        <v>129.69999999999999</v>
      </c>
      <c r="E16" s="131">
        <v>129.9</v>
      </c>
      <c r="F16" s="135" t="s">
        <v>207</v>
      </c>
      <c r="G16" s="131"/>
      <c r="H16" s="235">
        <v>8.8633158080594493E-2</v>
      </c>
      <c r="I16" s="238"/>
      <c r="J16" s="230">
        <v>2.5518212131961691</v>
      </c>
      <c r="K16" s="76">
        <v>4.1681447321745203E-2</v>
      </c>
      <c r="L16" s="93">
        <v>2.6628110309087543</v>
      </c>
      <c r="M16" s="227" t="s">
        <v>192</v>
      </c>
      <c r="N16" s="43" t="s">
        <v>192</v>
      </c>
      <c r="O16" s="222">
        <v>112.01756249557086</v>
      </c>
      <c r="P16" s="100">
        <v>5.319</v>
      </c>
      <c r="Q16" s="207">
        <v>0.33019272488946266</v>
      </c>
      <c r="R16" s="162">
        <v>-0.3</v>
      </c>
      <c r="S16" s="163">
        <v>-1.5</v>
      </c>
      <c r="T16" s="164">
        <v>13.4063</v>
      </c>
    </row>
    <row r="17" spans="1:20" x14ac:dyDescent="0.25">
      <c r="A17" s="21" t="s">
        <v>222</v>
      </c>
      <c r="B17" s="11">
        <v>255386</v>
      </c>
      <c r="C17" s="11" t="s">
        <v>205</v>
      </c>
      <c r="D17" s="85">
        <v>133</v>
      </c>
      <c r="E17" s="131">
        <v>133.19999999999999</v>
      </c>
      <c r="F17" s="135" t="s">
        <v>207</v>
      </c>
      <c r="G17" s="131"/>
      <c r="H17" s="235">
        <v>0.15221137670090731</v>
      </c>
      <c r="I17" s="238"/>
      <c r="J17" s="230">
        <v>2.6676071757129711</v>
      </c>
      <c r="K17" s="76">
        <v>1.3952775222324385E-2</v>
      </c>
      <c r="L17" s="93">
        <v>2.705354377235266</v>
      </c>
      <c r="M17" s="227" t="s">
        <v>192</v>
      </c>
      <c r="N17" s="43" t="s">
        <v>192</v>
      </c>
      <c r="O17" s="222">
        <v>2304.7637665653888</v>
      </c>
      <c r="P17" s="100">
        <v>3.536</v>
      </c>
      <c r="Q17" s="207">
        <v>0</v>
      </c>
      <c r="R17" s="162">
        <v>2.0658400000000001</v>
      </c>
      <c r="S17" s="163">
        <v>-1.5</v>
      </c>
      <c r="T17" s="164">
        <v>23.76756</v>
      </c>
    </row>
    <row r="18" spans="1:20" x14ac:dyDescent="0.25">
      <c r="A18" s="21" t="s">
        <v>223</v>
      </c>
      <c r="B18" s="11">
        <v>255387</v>
      </c>
      <c r="C18" s="11" t="s">
        <v>205</v>
      </c>
      <c r="D18" s="85">
        <v>134.1</v>
      </c>
      <c r="E18" s="131">
        <v>134.30000000000001</v>
      </c>
      <c r="F18" s="135" t="s">
        <v>207</v>
      </c>
      <c r="G18" s="131"/>
      <c r="H18" s="235">
        <v>0.17322351195775451</v>
      </c>
      <c r="I18" s="238"/>
      <c r="J18" s="230">
        <v>2.5396678566706332</v>
      </c>
      <c r="K18" s="76">
        <v>1.5866719555731702E-2</v>
      </c>
      <c r="L18" s="93">
        <v>2.5806137310224373</v>
      </c>
      <c r="M18" s="227">
        <v>2890</v>
      </c>
      <c r="N18" s="89">
        <v>7339.6401057781304</v>
      </c>
      <c r="O18" s="222">
        <v>60.215873843244083</v>
      </c>
      <c r="P18" s="100">
        <v>6.4889999999999999</v>
      </c>
      <c r="Q18" s="207">
        <v>0.2</v>
      </c>
      <c r="R18" s="162">
        <v>-0.3</v>
      </c>
      <c r="S18" s="163">
        <v>-1.5</v>
      </c>
      <c r="T18" s="164">
        <v>11.89725</v>
      </c>
    </row>
    <row r="19" spans="1:20" x14ac:dyDescent="0.25">
      <c r="A19" s="21" t="s">
        <v>224</v>
      </c>
      <c r="B19" s="11">
        <v>255388</v>
      </c>
      <c r="C19" s="11" t="s">
        <v>205</v>
      </c>
      <c r="D19" s="85">
        <v>139.38999999999999</v>
      </c>
      <c r="E19" s="131">
        <v>139.55000000000001</v>
      </c>
      <c r="F19" s="135" t="s">
        <v>207</v>
      </c>
      <c r="G19" s="131"/>
      <c r="H19" s="235">
        <v>0.20032273347738597</v>
      </c>
      <c r="I19" s="238"/>
      <c r="J19" s="230">
        <v>2.5175427709138924</v>
      </c>
      <c r="K19" s="76">
        <v>4.8571159105913204E-2</v>
      </c>
      <c r="L19" s="93">
        <v>2.6460652260111019</v>
      </c>
      <c r="M19" s="227">
        <v>3450</v>
      </c>
      <c r="N19" s="89">
        <v>8685.522559652929</v>
      </c>
      <c r="O19" s="222">
        <v>209.04862371675225</v>
      </c>
      <c r="P19" s="100">
        <v>2.6869999999999998</v>
      </c>
      <c r="Q19" s="207">
        <v>0.3</v>
      </c>
      <c r="R19" s="162">
        <v>-0.3</v>
      </c>
      <c r="S19" s="163">
        <v>4.9290200000000004</v>
      </c>
      <c r="T19" s="164">
        <v>11.67845</v>
      </c>
    </row>
    <row r="20" spans="1:20" x14ac:dyDescent="0.25">
      <c r="A20" s="21" t="s">
        <v>225</v>
      </c>
      <c r="B20" s="11">
        <v>255389</v>
      </c>
      <c r="C20" s="11" t="s">
        <v>205</v>
      </c>
      <c r="D20" s="85">
        <v>140.9</v>
      </c>
      <c r="E20" s="131">
        <v>141.07</v>
      </c>
      <c r="F20" s="135" t="s">
        <v>207</v>
      </c>
      <c r="G20" s="131"/>
      <c r="H20" s="235">
        <v>0.1149576687481733</v>
      </c>
      <c r="I20" s="238"/>
      <c r="J20" s="230">
        <v>2.5371966568338249</v>
      </c>
      <c r="K20" s="76">
        <v>1.9174041297935131E-2</v>
      </c>
      <c r="L20" s="93">
        <v>2.5867959899749375</v>
      </c>
      <c r="M20" s="227" t="s">
        <v>192</v>
      </c>
      <c r="N20" s="43" t="s">
        <v>192</v>
      </c>
      <c r="O20" s="222">
        <v>65.527157646430894</v>
      </c>
      <c r="P20" s="100">
        <v>4.1616666666666662</v>
      </c>
      <c r="Q20" s="207">
        <v>0</v>
      </c>
      <c r="R20" s="162">
        <v>0.82821</v>
      </c>
      <c r="S20" s="163">
        <v>9.0778499999999998</v>
      </c>
      <c r="T20" s="164">
        <v>-0.9</v>
      </c>
    </row>
    <row r="21" spans="1:20" x14ac:dyDescent="0.25">
      <c r="A21" s="21" t="s">
        <v>226</v>
      </c>
      <c r="B21" s="11">
        <v>260401</v>
      </c>
      <c r="C21" s="11" t="s">
        <v>228</v>
      </c>
      <c r="D21" s="85">
        <v>3885.54</v>
      </c>
      <c r="E21" s="131">
        <v>3885.69</v>
      </c>
      <c r="F21" s="135" t="s">
        <v>196</v>
      </c>
      <c r="G21" s="131" t="s">
        <v>231</v>
      </c>
      <c r="H21" s="235">
        <v>3.7657030556374524E-2</v>
      </c>
      <c r="I21" s="238"/>
      <c r="J21" s="230">
        <v>2.0379519304779636</v>
      </c>
      <c r="K21" s="76">
        <v>4.3786468032278342E-2</v>
      </c>
      <c r="L21" s="93">
        <v>2.1312728405800865</v>
      </c>
      <c r="M21" s="227">
        <v>1350</v>
      </c>
      <c r="N21" s="89">
        <v>2751.2351061452509</v>
      </c>
      <c r="O21" s="222">
        <v>23.349918595029731</v>
      </c>
      <c r="P21" s="100">
        <v>24.620333333333331</v>
      </c>
      <c r="Q21" s="207">
        <v>0.1</v>
      </c>
      <c r="R21" s="162">
        <v>3.57308</v>
      </c>
      <c r="S21" s="163">
        <v>2.1743399999999999</v>
      </c>
      <c r="T21" s="164">
        <v>8.7997399999999999</v>
      </c>
    </row>
    <row r="22" spans="1:20" x14ac:dyDescent="0.25">
      <c r="A22" s="21" t="s">
        <v>232</v>
      </c>
      <c r="B22" s="11">
        <v>260402</v>
      </c>
      <c r="C22" s="11" t="s">
        <v>228</v>
      </c>
      <c r="D22" s="85">
        <v>3888.53</v>
      </c>
      <c r="E22" s="131">
        <v>3888.73</v>
      </c>
      <c r="F22" s="135" t="s">
        <v>196</v>
      </c>
      <c r="G22" s="131" t="s">
        <v>231</v>
      </c>
      <c r="H22" s="235">
        <v>5.263554500484461E-2</v>
      </c>
      <c r="I22" s="238"/>
      <c r="J22" s="230">
        <v>2.0998119924201406</v>
      </c>
      <c r="K22" s="76">
        <v>6.7699873669012797E-2</v>
      </c>
      <c r="L22" s="93">
        <v>2.2522918673022478</v>
      </c>
      <c r="M22" s="227">
        <v>1090</v>
      </c>
      <c r="N22" s="89">
        <v>2288.7950717379531</v>
      </c>
      <c r="O22" s="222">
        <v>20.683273203565054</v>
      </c>
      <c r="P22" s="100">
        <v>23.023666666666667</v>
      </c>
      <c r="Q22" s="207">
        <v>0.1</v>
      </c>
      <c r="R22" s="162">
        <v>4.5946600000000002</v>
      </c>
      <c r="S22" s="163">
        <v>1.9773799999999999</v>
      </c>
      <c r="T22" s="164">
        <v>9.9444800000000004</v>
      </c>
    </row>
    <row r="23" spans="1:20" x14ac:dyDescent="0.25">
      <c r="A23" s="21" t="s">
        <v>233</v>
      </c>
      <c r="B23" s="11">
        <v>260403</v>
      </c>
      <c r="C23" s="11" t="s">
        <v>228</v>
      </c>
      <c r="D23" s="85">
        <v>3893.82</v>
      </c>
      <c r="E23" s="131">
        <v>3893.97</v>
      </c>
      <c r="F23" s="135" t="s">
        <v>196</v>
      </c>
      <c r="G23" s="131" t="s">
        <v>231</v>
      </c>
      <c r="H23" s="235">
        <v>0.13952933181350272</v>
      </c>
      <c r="I23" s="238"/>
      <c r="J23" s="230">
        <v>2.3216684512187444</v>
      </c>
      <c r="K23" s="76">
        <v>1.6073565535050693E-2</v>
      </c>
      <c r="L23" s="93">
        <v>2.3595955651717473</v>
      </c>
      <c r="M23" s="227">
        <v>1250</v>
      </c>
      <c r="N23" s="89">
        <v>2902.0855640234304</v>
      </c>
      <c r="O23" s="222">
        <v>76.740070434653646</v>
      </c>
      <c r="P23" s="100">
        <v>8.8130000000000006</v>
      </c>
      <c r="Q23" s="207">
        <v>0</v>
      </c>
      <c r="R23" s="162">
        <v>5.09734</v>
      </c>
      <c r="S23" s="163">
        <v>1.63273</v>
      </c>
      <c r="T23" s="164">
        <v>15.31288</v>
      </c>
    </row>
    <row r="24" spans="1:20" x14ac:dyDescent="0.25">
      <c r="A24" s="21" t="s">
        <v>234</v>
      </c>
      <c r="B24" s="11">
        <v>260404</v>
      </c>
      <c r="C24" s="11" t="s">
        <v>228</v>
      </c>
      <c r="D24" s="85">
        <v>3986.03</v>
      </c>
      <c r="E24" s="131">
        <v>3986.18</v>
      </c>
      <c r="F24" s="135" t="s">
        <v>196</v>
      </c>
      <c r="G24" s="131" t="s">
        <v>231</v>
      </c>
      <c r="H24" s="235">
        <v>8.4902513623351342E-2</v>
      </c>
      <c r="I24" s="238"/>
      <c r="J24" s="230">
        <v>2.4193750366732574</v>
      </c>
      <c r="K24" s="76">
        <v>1.5893870782575467E-2</v>
      </c>
      <c r="L24" s="93">
        <v>2.4584493123695705</v>
      </c>
      <c r="M24" s="227">
        <v>1090</v>
      </c>
      <c r="N24" s="89">
        <v>2637.1187899738507</v>
      </c>
      <c r="O24" s="222">
        <v>46.639851460837342</v>
      </c>
      <c r="P24" s="100">
        <v>17.034333333333333</v>
      </c>
      <c r="Q24" s="207">
        <v>0.2</v>
      </c>
      <c r="R24" s="162">
        <v>5.12296</v>
      </c>
      <c r="S24" s="163">
        <v>3.3483900000000002</v>
      </c>
      <c r="T24" s="164">
        <v>7.2689700000000004</v>
      </c>
    </row>
    <row r="25" spans="1:20" x14ac:dyDescent="0.25">
      <c r="A25" s="21" t="s">
        <v>235</v>
      </c>
      <c r="B25" s="11">
        <v>260405</v>
      </c>
      <c r="C25" s="11" t="s">
        <v>228</v>
      </c>
      <c r="D25" s="85">
        <v>4020.65</v>
      </c>
      <c r="E25" s="131">
        <v>4020.78</v>
      </c>
      <c r="F25" s="135" t="s">
        <v>236</v>
      </c>
      <c r="G25" s="131" t="s">
        <v>238</v>
      </c>
      <c r="H25" s="235">
        <v>0.369872323377334</v>
      </c>
      <c r="I25" s="238"/>
      <c r="J25" s="230">
        <v>2.5171381092154346</v>
      </c>
      <c r="K25" s="76">
        <v>7.6591451109887954E-3</v>
      </c>
      <c r="L25" s="93">
        <v>2.5365660365731544</v>
      </c>
      <c r="M25" s="227" t="s">
        <v>192</v>
      </c>
      <c r="N25" s="43" t="s">
        <v>192</v>
      </c>
      <c r="O25" s="222">
        <v>133.66889739094569</v>
      </c>
      <c r="P25" s="100">
        <v>9.7880000000000003</v>
      </c>
      <c r="Q25" s="207">
        <v>0</v>
      </c>
      <c r="R25" s="162">
        <v>4.0775100000000002</v>
      </c>
      <c r="S25" s="163">
        <v>2.7992900000000001</v>
      </c>
      <c r="T25" s="164">
        <v>21.724810000000002</v>
      </c>
    </row>
    <row r="26" spans="1:20" x14ac:dyDescent="0.25">
      <c r="A26" s="21" t="s">
        <v>239</v>
      </c>
      <c r="B26" s="11">
        <v>260406</v>
      </c>
      <c r="C26" s="11" t="s">
        <v>228</v>
      </c>
      <c r="D26" s="85">
        <v>4022.8</v>
      </c>
      <c r="E26" s="131">
        <v>4022.95</v>
      </c>
      <c r="F26" s="135" t="s">
        <v>236</v>
      </c>
      <c r="G26" s="131" t="s">
        <v>238</v>
      </c>
      <c r="H26" s="235">
        <v>0.32262216933534821</v>
      </c>
      <c r="I26" s="238">
        <v>1.0230589999999999</v>
      </c>
      <c r="J26" s="230">
        <v>2.5180430270179417</v>
      </c>
      <c r="K26" s="76">
        <v>1.2143367368376764E-2</v>
      </c>
      <c r="L26" s="93">
        <v>2.5489964270523182</v>
      </c>
      <c r="M26" s="227">
        <v>2080</v>
      </c>
      <c r="N26" s="89">
        <v>5237.5294961973186</v>
      </c>
      <c r="O26" s="222">
        <v>44.6771793582922</v>
      </c>
      <c r="P26" s="100">
        <v>35.477333333333334</v>
      </c>
      <c r="Q26" s="207">
        <v>0</v>
      </c>
      <c r="R26" s="162">
        <v>4.0453299999999999</v>
      </c>
      <c r="S26" s="163">
        <v>2.3895499999999998</v>
      </c>
      <c r="T26" s="164">
        <v>12.188470000000001</v>
      </c>
    </row>
    <row r="27" spans="1:20" x14ac:dyDescent="0.25">
      <c r="A27" s="21" t="s">
        <v>240</v>
      </c>
      <c r="B27" s="11">
        <v>260407</v>
      </c>
      <c r="C27" s="11" t="s">
        <v>228</v>
      </c>
      <c r="D27" s="85">
        <v>4034.9</v>
      </c>
      <c r="E27" s="131">
        <v>4035.05</v>
      </c>
      <c r="F27" s="135" t="s">
        <v>236</v>
      </c>
      <c r="G27" s="131" t="s">
        <v>238</v>
      </c>
      <c r="H27" s="235">
        <v>0.31636656599756713</v>
      </c>
      <c r="I27" s="238"/>
      <c r="J27" s="230">
        <v>2.57247372118551</v>
      </c>
      <c r="K27" s="76">
        <v>5.2469813391879255E-3</v>
      </c>
      <c r="L27" s="93">
        <v>2.5860426386528661</v>
      </c>
      <c r="M27" s="227">
        <v>3050</v>
      </c>
      <c r="N27" s="89">
        <v>7846.0448496158051</v>
      </c>
      <c r="O27" s="222">
        <v>248.91743796827569</v>
      </c>
      <c r="P27" s="100">
        <v>10.129333333333333</v>
      </c>
      <c r="Q27" s="207">
        <v>0</v>
      </c>
      <c r="R27" s="162">
        <v>4.2403700000000004</v>
      </c>
      <c r="S27" s="163">
        <v>4.2211999999999996</v>
      </c>
      <c r="T27" s="164">
        <v>31.23029</v>
      </c>
    </row>
    <row r="28" spans="1:20" x14ac:dyDescent="0.25">
      <c r="A28" s="21" t="s">
        <v>241</v>
      </c>
      <c r="B28" s="11">
        <v>260408</v>
      </c>
      <c r="C28" s="11" t="s">
        <v>228</v>
      </c>
      <c r="D28" s="85">
        <v>4164.82</v>
      </c>
      <c r="E28" s="131">
        <v>4164.97</v>
      </c>
      <c r="F28" s="135" t="s">
        <v>196</v>
      </c>
      <c r="G28" s="131" t="s">
        <v>238</v>
      </c>
      <c r="H28" s="235">
        <v>0.22067767700265317</v>
      </c>
      <c r="I28" s="238">
        <v>1.40510515</v>
      </c>
      <c r="J28" s="230">
        <v>2.5191478253194166</v>
      </c>
      <c r="K28" s="76">
        <v>2.4427918882538421E-2</v>
      </c>
      <c r="L28" s="93">
        <v>2.5822262384075994</v>
      </c>
      <c r="M28" s="227">
        <v>1900</v>
      </c>
      <c r="N28" s="89">
        <v>4786.3808681068913</v>
      </c>
      <c r="O28" s="222">
        <v>42.59654131882214</v>
      </c>
      <c r="P28" s="100">
        <v>32.489000000000004</v>
      </c>
      <c r="Q28" s="207">
        <v>0.1</v>
      </c>
      <c r="R28" s="162">
        <v>2.3091900000000001</v>
      </c>
      <c r="S28" s="163">
        <v>4.4457899999999997</v>
      </c>
      <c r="T28" s="164">
        <v>21.480429999999998</v>
      </c>
    </row>
    <row r="29" spans="1:20" x14ac:dyDescent="0.25">
      <c r="A29" s="21" t="s">
        <v>242</v>
      </c>
      <c r="B29" s="11">
        <v>260409</v>
      </c>
      <c r="C29" s="11" t="s">
        <v>228</v>
      </c>
      <c r="D29" s="85">
        <v>4168.0649999999996</v>
      </c>
      <c r="E29" s="131">
        <v>4168.2</v>
      </c>
      <c r="F29" s="135" t="s">
        <v>243</v>
      </c>
      <c r="G29" s="131" t="s">
        <v>238</v>
      </c>
      <c r="H29" s="235">
        <v>0.29727879149919012</v>
      </c>
      <c r="I29" s="238"/>
      <c r="J29" s="230">
        <v>2.5068610483890548</v>
      </c>
      <c r="K29" s="76">
        <v>6.5311870250323034E-3</v>
      </c>
      <c r="L29" s="93">
        <v>2.5233414634146345</v>
      </c>
      <c r="M29" s="227">
        <v>1820</v>
      </c>
      <c r="N29" s="89">
        <v>4562.4871080680796</v>
      </c>
      <c r="O29" s="222">
        <v>193.54052478129685</v>
      </c>
      <c r="P29" s="100">
        <v>12.209666666666669</v>
      </c>
      <c r="Q29" s="207">
        <v>0</v>
      </c>
      <c r="R29" s="162">
        <v>3.7066599999999998</v>
      </c>
      <c r="S29" s="163">
        <v>7.1893599999999998</v>
      </c>
      <c r="T29" s="164">
        <v>33.639470000000003</v>
      </c>
    </row>
    <row r="30" spans="1:20" x14ac:dyDescent="0.25">
      <c r="A30" s="21" t="s">
        <v>244</v>
      </c>
      <c r="B30" s="11">
        <v>260410</v>
      </c>
      <c r="C30" s="11" t="s">
        <v>228</v>
      </c>
      <c r="D30" s="85">
        <v>4168.76</v>
      </c>
      <c r="E30" s="131">
        <v>4168.8900000000003</v>
      </c>
      <c r="F30" s="135" t="s">
        <v>196</v>
      </c>
      <c r="G30" s="131" t="s">
        <v>238</v>
      </c>
      <c r="H30" s="235">
        <v>0.35368729955941941</v>
      </c>
      <c r="I30" s="238"/>
      <c r="J30" s="230">
        <v>2.5791241889615946</v>
      </c>
      <c r="K30" s="76">
        <v>9.2768988652365148E-3</v>
      </c>
      <c r="L30" s="93">
        <v>2.6032745032466624</v>
      </c>
      <c r="M30" s="227">
        <v>3080</v>
      </c>
      <c r="N30" s="89">
        <v>7943.7025020017109</v>
      </c>
      <c r="O30" s="222">
        <v>344.76993497277772</v>
      </c>
      <c r="P30" s="100">
        <v>10.87</v>
      </c>
      <c r="Q30" s="207">
        <v>0</v>
      </c>
      <c r="R30" s="162">
        <v>5.9677699999999998</v>
      </c>
      <c r="S30" s="163">
        <v>4.1847899999999996</v>
      </c>
      <c r="T30" s="164">
        <v>35.69502</v>
      </c>
    </row>
    <row r="31" spans="1:20" x14ac:dyDescent="0.25">
      <c r="A31" s="21" t="s">
        <v>245</v>
      </c>
      <c r="B31" s="11">
        <v>260411</v>
      </c>
      <c r="C31" s="11" t="s">
        <v>228</v>
      </c>
      <c r="D31" s="85">
        <v>4170.0200000000004</v>
      </c>
      <c r="E31" s="131">
        <v>4170.17</v>
      </c>
      <c r="F31" s="135" t="s">
        <v>196</v>
      </c>
      <c r="G31" s="131" t="s">
        <v>238</v>
      </c>
      <c r="H31" s="235">
        <v>0.17545410326316827</v>
      </c>
      <c r="I31" s="238"/>
      <c r="J31" s="230">
        <v>2.4329462543677161</v>
      </c>
      <c r="K31" s="76">
        <v>4.8554866595301976E-2</v>
      </c>
      <c r="L31" s="93">
        <v>2.5571062050226079</v>
      </c>
      <c r="M31" s="227">
        <v>2340</v>
      </c>
      <c r="N31" s="89">
        <v>5693.0942352204556</v>
      </c>
      <c r="O31" s="222">
        <v>65.482189574705373</v>
      </c>
      <c r="P31" s="100">
        <v>22.676333333333332</v>
      </c>
      <c r="Q31" s="207">
        <v>0.2</v>
      </c>
      <c r="R31" s="162">
        <v>2.48238</v>
      </c>
      <c r="S31" s="163">
        <v>1.7087699999999999</v>
      </c>
      <c r="T31" s="164">
        <v>10.17665</v>
      </c>
    </row>
    <row r="32" spans="1:20" x14ac:dyDescent="0.25">
      <c r="A32" s="21" t="s">
        <v>246</v>
      </c>
      <c r="B32" s="11">
        <v>260412</v>
      </c>
      <c r="C32" s="11" t="s">
        <v>228</v>
      </c>
      <c r="D32" s="85">
        <v>4172.07</v>
      </c>
      <c r="E32" s="131">
        <v>4172.22</v>
      </c>
      <c r="F32" s="135" t="s">
        <v>196</v>
      </c>
      <c r="G32" s="131" t="s">
        <v>238</v>
      </c>
      <c r="H32" s="235">
        <v>0.46947447606827669</v>
      </c>
      <c r="I32" s="238"/>
      <c r="J32" s="230">
        <v>2.5658719667029417</v>
      </c>
      <c r="K32" s="76">
        <v>1.2295473203887306E-2</v>
      </c>
      <c r="L32" s="93">
        <v>2.5978133106527745</v>
      </c>
      <c r="M32" s="227">
        <v>2390</v>
      </c>
      <c r="N32" s="89">
        <v>6132.4340004200303</v>
      </c>
      <c r="O32" s="222">
        <v>352.2550400774436</v>
      </c>
      <c r="P32" s="100">
        <v>9.4363333333333337</v>
      </c>
      <c r="Q32" s="207">
        <v>0</v>
      </c>
      <c r="R32" s="162">
        <v>3.4250099999999999</v>
      </c>
      <c r="S32" s="163">
        <v>3.4859800000000001</v>
      </c>
      <c r="T32" s="164">
        <v>30.20063</v>
      </c>
    </row>
    <row r="33" spans="1:20" x14ac:dyDescent="0.25">
      <c r="A33" s="21" t="s">
        <v>247</v>
      </c>
      <c r="B33" s="11">
        <v>260413</v>
      </c>
      <c r="C33" s="11" t="s">
        <v>228</v>
      </c>
      <c r="D33" s="85">
        <v>4173.25</v>
      </c>
      <c r="E33" s="131">
        <v>4173.42</v>
      </c>
      <c r="F33" s="135" t="s">
        <v>196</v>
      </c>
      <c r="G33" s="131" t="s">
        <v>238</v>
      </c>
      <c r="H33" s="235">
        <v>0.49577820322274263</v>
      </c>
      <c r="I33" s="238"/>
      <c r="J33" s="230">
        <v>2.5743581429897859</v>
      </c>
      <c r="K33" s="76">
        <v>1.8402971216341841E-2</v>
      </c>
      <c r="L33" s="93">
        <v>2.6226221835449031</v>
      </c>
      <c r="M33" s="227">
        <v>2020</v>
      </c>
      <c r="N33" s="89">
        <v>5200.2034488393674</v>
      </c>
      <c r="O33" s="222">
        <v>74.844424657773587</v>
      </c>
      <c r="P33" s="100">
        <v>26.731333333333335</v>
      </c>
      <c r="Q33" s="207">
        <v>0</v>
      </c>
      <c r="R33" s="162">
        <v>4.3451700000000004</v>
      </c>
      <c r="S33" s="163">
        <v>4.2817100000000003</v>
      </c>
      <c r="T33" s="164">
        <v>28.101410000000001</v>
      </c>
    </row>
    <row r="34" spans="1:20" x14ac:dyDescent="0.25">
      <c r="A34" s="21" t="s">
        <v>248</v>
      </c>
      <c r="B34" s="11">
        <v>260414</v>
      </c>
      <c r="C34" s="11" t="s">
        <v>228</v>
      </c>
      <c r="D34" s="85">
        <v>4175.55</v>
      </c>
      <c r="E34" s="131">
        <v>4175.7</v>
      </c>
      <c r="F34" s="135" t="s">
        <v>196</v>
      </c>
      <c r="G34" s="131" t="s">
        <v>238</v>
      </c>
      <c r="H34" s="235">
        <v>0.18337239259516075</v>
      </c>
      <c r="I34" s="238"/>
      <c r="J34" s="230">
        <v>2.5159492896731859</v>
      </c>
      <c r="K34" s="76">
        <v>2.0067528827164428E-2</v>
      </c>
      <c r="L34" s="93">
        <v>2.5674721102587443</v>
      </c>
      <c r="M34" s="227">
        <v>1900</v>
      </c>
      <c r="N34" s="89">
        <v>4780.3036503790536</v>
      </c>
      <c r="O34" s="222">
        <v>68.798450735941046</v>
      </c>
      <c r="P34" s="100">
        <v>13.179666666666668</v>
      </c>
      <c r="Q34" s="207">
        <v>0</v>
      </c>
      <c r="R34" s="162">
        <v>4.9573799999999997</v>
      </c>
      <c r="S34" s="163">
        <v>3.2313900000000002</v>
      </c>
      <c r="T34" s="164">
        <v>10.17597</v>
      </c>
    </row>
    <row r="35" spans="1:20" x14ac:dyDescent="0.25">
      <c r="A35" s="21" t="s">
        <v>249</v>
      </c>
      <c r="B35" s="11">
        <v>260415</v>
      </c>
      <c r="C35" s="11" t="s">
        <v>228</v>
      </c>
      <c r="D35" s="85">
        <v>4177.83</v>
      </c>
      <c r="E35" s="131">
        <v>4177.9799999999996</v>
      </c>
      <c r="F35" s="135" t="s">
        <v>196</v>
      </c>
      <c r="G35" s="131" t="s">
        <v>238</v>
      </c>
      <c r="H35" s="235">
        <v>0.17996680993008909</v>
      </c>
      <c r="I35" s="238"/>
      <c r="J35" s="230">
        <v>2.4759869500698319</v>
      </c>
      <c r="K35" s="76">
        <v>2.219361033519569E-2</v>
      </c>
      <c r="L35" s="93">
        <v>2.5321852835494454</v>
      </c>
      <c r="M35" s="227">
        <v>1890</v>
      </c>
      <c r="N35" s="89">
        <v>4679.6153356319828</v>
      </c>
      <c r="O35" s="222">
        <v>68.499328361823558</v>
      </c>
      <c r="P35" s="100">
        <v>17.986999999999998</v>
      </c>
      <c r="Q35" s="207">
        <v>0</v>
      </c>
      <c r="R35" s="162">
        <v>2.7160799999999998</v>
      </c>
      <c r="S35" s="163">
        <v>3.4972400000000001</v>
      </c>
      <c r="T35" s="164">
        <v>18.40682</v>
      </c>
    </row>
    <row r="36" spans="1:20" x14ac:dyDescent="0.25">
      <c r="A36" s="21" t="s">
        <v>250</v>
      </c>
      <c r="B36" s="11">
        <v>260416</v>
      </c>
      <c r="C36" s="11" t="s">
        <v>228</v>
      </c>
      <c r="D36" s="85">
        <v>4214.84</v>
      </c>
      <c r="E36" s="131">
        <v>4214.96</v>
      </c>
      <c r="F36" s="135" t="s">
        <v>236</v>
      </c>
      <c r="G36" s="131" t="s">
        <v>238</v>
      </c>
      <c r="H36" s="235">
        <v>0.20793613938041244</v>
      </c>
      <c r="I36" s="238"/>
      <c r="J36" s="230">
        <v>2.5968033938425124</v>
      </c>
      <c r="K36" s="76">
        <v>7.962003719700678E-3</v>
      </c>
      <c r="L36" s="93">
        <v>2.6176450938163343</v>
      </c>
      <c r="M36" s="227">
        <v>1920</v>
      </c>
      <c r="N36" s="89">
        <v>4985.8625161776235</v>
      </c>
      <c r="O36" s="222">
        <v>122.75627373119224</v>
      </c>
      <c r="P36" s="100">
        <v>10.923666666666668</v>
      </c>
      <c r="Q36" s="207">
        <v>0.1</v>
      </c>
      <c r="R36" s="162">
        <v>4.2268800000000004</v>
      </c>
      <c r="S36" s="163">
        <v>2.0386899999999999</v>
      </c>
      <c r="T36" s="164">
        <v>12.568049999999999</v>
      </c>
    </row>
    <row r="37" spans="1:20" x14ac:dyDescent="0.25">
      <c r="A37" s="21" t="s">
        <v>251</v>
      </c>
      <c r="B37" s="11">
        <v>260417</v>
      </c>
      <c r="C37" s="11" t="s">
        <v>228</v>
      </c>
      <c r="D37" s="85">
        <v>4220.55</v>
      </c>
      <c r="E37" s="131">
        <v>4220.6949999999997</v>
      </c>
      <c r="F37" s="135" t="s">
        <v>236</v>
      </c>
      <c r="G37" s="131" t="s">
        <v>238</v>
      </c>
      <c r="H37" s="235">
        <v>0.38702206966274066</v>
      </c>
      <c r="I37" s="238"/>
      <c r="J37" s="230">
        <v>2.5408223073581104</v>
      </c>
      <c r="K37" s="76">
        <v>1.4376555156206899E-2</v>
      </c>
      <c r="L37" s="93">
        <v>2.5778833901021843</v>
      </c>
      <c r="M37" s="227">
        <v>2250</v>
      </c>
      <c r="N37" s="89">
        <v>5716.8501915557481</v>
      </c>
      <c r="O37" s="222">
        <v>203.80696634435847</v>
      </c>
      <c r="P37" s="100">
        <v>10.450666666666667</v>
      </c>
      <c r="Q37" s="207">
        <v>0</v>
      </c>
      <c r="R37" s="162">
        <v>4.9553599999999998</v>
      </c>
      <c r="S37" s="163">
        <v>4.0334399999999997</v>
      </c>
      <c r="T37" s="164">
        <v>31.214950000000002</v>
      </c>
    </row>
    <row r="38" spans="1:20" x14ac:dyDescent="0.25">
      <c r="A38" s="21" t="s">
        <v>252</v>
      </c>
      <c r="B38" s="11">
        <v>260418</v>
      </c>
      <c r="C38" s="11" t="s">
        <v>228</v>
      </c>
      <c r="D38" s="85">
        <v>4223.57</v>
      </c>
      <c r="E38" s="131">
        <v>4223.71</v>
      </c>
      <c r="F38" s="135" t="s">
        <v>236</v>
      </c>
      <c r="G38" s="131" t="s">
        <v>238</v>
      </c>
      <c r="H38" s="235">
        <v>0.20420294909418996</v>
      </c>
      <c r="I38" s="238"/>
      <c r="J38" s="230">
        <v>2.4912660597547145</v>
      </c>
      <c r="K38" s="76">
        <v>2.4298989680695587E-2</v>
      </c>
      <c r="L38" s="93">
        <v>2.5533088860279354</v>
      </c>
      <c r="M38" s="227">
        <v>2240</v>
      </c>
      <c r="N38" s="89">
        <v>5580.4359738505609</v>
      </c>
      <c r="O38" s="222">
        <v>98.928581516166432</v>
      </c>
      <c r="P38" s="100">
        <v>13.733333333333334</v>
      </c>
      <c r="Q38" s="207">
        <v>0</v>
      </c>
      <c r="R38" s="162">
        <v>3.4369000000000001</v>
      </c>
      <c r="S38" s="163">
        <v>1.16737</v>
      </c>
      <c r="T38" s="164">
        <v>6.41784</v>
      </c>
    </row>
    <row r="39" spans="1:20" x14ac:dyDescent="0.25">
      <c r="A39" s="21" t="s">
        <v>253</v>
      </c>
      <c r="B39" s="11">
        <v>260419</v>
      </c>
      <c r="C39" s="11" t="s">
        <v>228</v>
      </c>
      <c r="D39" s="85">
        <v>4225.6000000000004</v>
      </c>
      <c r="E39" s="131">
        <v>4225.72</v>
      </c>
      <c r="F39" s="135" t="s">
        <v>236</v>
      </c>
      <c r="G39" s="131" t="s">
        <v>238</v>
      </c>
      <c r="H39" s="235">
        <v>0.12576350184880364</v>
      </c>
      <c r="I39" s="238"/>
      <c r="J39" s="230">
        <v>2.465556447345211</v>
      </c>
      <c r="K39" s="76">
        <v>1.8139589580760743E-2</v>
      </c>
      <c r="L39" s="93">
        <v>2.5111068958289664</v>
      </c>
      <c r="M39" s="227">
        <v>2250</v>
      </c>
      <c r="N39" s="89">
        <v>5547.5020065267245</v>
      </c>
      <c r="O39" s="222">
        <v>107.10593317307209</v>
      </c>
      <c r="P39" s="100">
        <v>10.141333333333334</v>
      </c>
      <c r="Q39" s="207">
        <v>0.12599210498948732</v>
      </c>
      <c r="R39" s="162">
        <v>3.6204700000000001</v>
      </c>
      <c r="S39" s="163">
        <v>0.73392999999999997</v>
      </c>
      <c r="T39" s="164">
        <v>9.1854800000000001</v>
      </c>
    </row>
    <row r="40" spans="1:20" x14ac:dyDescent="0.25">
      <c r="A40" s="21" t="s">
        <v>254</v>
      </c>
      <c r="B40" s="11">
        <v>255390</v>
      </c>
      <c r="C40" s="11" t="s">
        <v>228</v>
      </c>
      <c r="D40" s="85">
        <v>4240.76</v>
      </c>
      <c r="E40" s="131">
        <v>4240.8999999999996</v>
      </c>
      <c r="F40" s="135" t="s">
        <v>236</v>
      </c>
      <c r="G40" s="131" t="s">
        <v>238</v>
      </c>
      <c r="H40" s="235">
        <v>0.1220558404557591</v>
      </c>
      <c r="I40" s="238"/>
      <c r="J40" s="230">
        <v>2.432675582787339</v>
      </c>
      <c r="K40" s="76">
        <v>2.9258434487108548E-2</v>
      </c>
      <c r="L40" s="93">
        <v>2.5059971358103268</v>
      </c>
      <c r="M40" s="227">
        <v>1670</v>
      </c>
      <c r="N40" s="89">
        <v>4062.5682232548561</v>
      </c>
      <c r="O40" s="222">
        <v>82.753602090090268</v>
      </c>
      <c r="P40" s="100">
        <v>15.268000000000001</v>
      </c>
      <c r="Q40" s="207">
        <v>0.1</v>
      </c>
      <c r="R40" s="162">
        <v>4.2670199999999996</v>
      </c>
      <c r="S40" s="163">
        <v>-1.5</v>
      </c>
      <c r="T40" s="164">
        <v>11.24311</v>
      </c>
    </row>
    <row r="41" spans="1:20" x14ac:dyDescent="0.25">
      <c r="A41" s="21" t="s">
        <v>256</v>
      </c>
      <c r="B41" s="11">
        <v>255391</v>
      </c>
      <c r="C41" s="11" t="s">
        <v>228</v>
      </c>
      <c r="D41" s="85">
        <v>4245.75</v>
      </c>
      <c r="E41" s="131">
        <v>4245.92</v>
      </c>
      <c r="F41" s="135" t="s">
        <v>236</v>
      </c>
      <c r="G41" s="131" t="s">
        <v>238</v>
      </c>
      <c r="H41" s="235">
        <v>0.24322873440203052</v>
      </c>
      <c r="I41" s="238"/>
      <c r="J41" s="230">
        <v>2.5228483944882139</v>
      </c>
      <c r="K41" s="76">
        <v>2.3352898709940492E-2</v>
      </c>
      <c r="L41" s="93">
        <v>2.5831729712357383</v>
      </c>
      <c r="M41" s="227">
        <v>1760</v>
      </c>
      <c r="N41" s="89">
        <v>4440.213174299256</v>
      </c>
      <c r="O41" s="222">
        <v>73.422124044721429</v>
      </c>
      <c r="P41" s="100">
        <v>15.809666666666667</v>
      </c>
      <c r="Q41" s="207">
        <v>0</v>
      </c>
      <c r="R41" s="162">
        <v>3.2383099999999998</v>
      </c>
      <c r="S41" s="163">
        <v>1.0931299999999999</v>
      </c>
      <c r="T41" s="164">
        <v>10.63735</v>
      </c>
    </row>
    <row r="42" spans="1:20" x14ac:dyDescent="0.25">
      <c r="A42" s="21" t="s">
        <v>257</v>
      </c>
      <c r="B42" s="11">
        <v>255392</v>
      </c>
      <c r="C42" s="11" t="s">
        <v>228</v>
      </c>
      <c r="D42" s="85">
        <v>4248.1499999999996</v>
      </c>
      <c r="E42" s="131">
        <v>4248.29</v>
      </c>
      <c r="F42" s="135" t="s">
        <v>236</v>
      </c>
      <c r="G42" s="131" t="s">
        <v>238</v>
      </c>
      <c r="H42" s="235">
        <v>0.41565880733948968</v>
      </c>
      <c r="I42" s="238"/>
      <c r="J42" s="230">
        <v>2.5071996396248823</v>
      </c>
      <c r="K42" s="76">
        <v>8.6817642000080533E-3</v>
      </c>
      <c r="L42" s="93">
        <v>2.5291571859379522</v>
      </c>
      <c r="M42" s="227">
        <v>2350</v>
      </c>
      <c r="N42" s="89">
        <v>5891.9191531184733</v>
      </c>
      <c r="O42" s="222">
        <v>451.63502904184736</v>
      </c>
      <c r="P42" s="100">
        <v>5.5246666666666657</v>
      </c>
      <c r="Q42" s="207">
        <v>0</v>
      </c>
      <c r="R42" s="162">
        <v>4.1674499999999997</v>
      </c>
      <c r="S42" s="163">
        <v>6.4059400000000002</v>
      </c>
      <c r="T42" s="164">
        <v>32.03257</v>
      </c>
    </row>
    <row r="43" spans="1:20" x14ac:dyDescent="0.25">
      <c r="A43" s="21" t="s">
        <v>258</v>
      </c>
      <c r="B43" s="11">
        <v>255393</v>
      </c>
      <c r="C43" s="11" t="s">
        <v>228</v>
      </c>
      <c r="D43" s="85">
        <v>4251.95</v>
      </c>
      <c r="E43" s="131">
        <v>4252.12</v>
      </c>
      <c r="F43" s="135" t="s">
        <v>236</v>
      </c>
      <c r="G43" s="131" t="s">
        <v>238</v>
      </c>
      <c r="H43" s="235">
        <v>0.36348670539698047</v>
      </c>
      <c r="I43" s="238"/>
      <c r="J43" s="230">
        <v>2.570276159035453</v>
      </c>
      <c r="K43" s="76">
        <v>7.7508253193629131E-3</v>
      </c>
      <c r="L43" s="93">
        <v>2.590353536814697</v>
      </c>
      <c r="M43" s="227">
        <v>2520</v>
      </c>
      <c r="N43" s="89">
        <v>6477.0959207693413</v>
      </c>
      <c r="O43" s="222">
        <v>234.72666468095261</v>
      </c>
      <c r="P43" s="100">
        <v>9.57</v>
      </c>
      <c r="Q43" s="207">
        <v>0.3</v>
      </c>
      <c r="R43" s="162">
        <v>3.81534</v>
      </c>
      <c r="S43" s="163">
        <v>7.0345800000000001</v>
      </c>
      <c r="T43" s="164">
        <v>34.864510000000003</v>
      </c>
    </row>
    <row r="44" spans="1:20" x14ac:dyDescent="0.25">
      <c r="A44" s="21" t="s">
        <v>259</v>
      </c>
      <c r="B44" s="11">
        <v>255394</v>
      </c>
      <c r="C44" s="11" t="s">
        <v>228</v>
      </c>
      <c r="D44" s="85">
        <v>4256.7700000000004</v>
      </c>
      <c r="E44" s="131">
        <v>4256.97</v>
      </c>
      <c r="F44" s="135" t="s">
        <v>236</v>
      </c>
      <c r="G44" s="131" t="s">
        <v>238</v>
      </c>
      <c r="H44" s="235">
        <v>0.17605941359021557</v>
      </c>
      <c r="I44" s="238"/>
      <c r="J44" s="230">
        <v>2.5366900407876614</v>
      </c>
      <c r="K44" s="76">
        <v>2.0690959185327165E-2</v>
      </c>
      <c r="L44" s="93">
        <v>2.5902855330299275</v>
      </c>
      <c r="M44" s="227">
        <v>2410</v>
      </c>
      <c r="N44" s="89">
        <v>6113.4229982982642</v>
      </c>
      <c r="O44" s="222">
        <v>76.232693044581424</v>
      </c>
      <c r="P44" s="100">
        <v>14.574666666666667</v>
      </c>
      <c r="Q44" s="207">
        <v>0.1</v>
      </c>
      <c r="R44" s="162">
        <v>3.2969599999999999</v>
      </c>
      <c r="S44" s="163">
        <v>0.69581999999999999</v>
      </c>
      <c r="T44" s="164">
        <v>8.7820099999999996</v>
      </c>
    </row>
    <row r="45" spans="1:20" x14ac:dyDescent="0.25">
      <c r="A45" s="21" t="s">
        <v>260</v>
      </c>
      <c r="B45" s="11">
        <v>255395</v>
      </c>
      <c r="C45" s="11" t="s">
        <v>228</v>
      </c>
      <c r="D45" s="85">
        <v>4416.8900000000003</v>
      </c>
      <c r="E45" s="131">
        <v>4417.0600000000004</v>
      </c>
      <c r="F45" s="135" t="s">
        <v>236</v>
      </c>
      <c r="G45" s="131" t="s">
        <v>238</v>
      </c>
      <c r="H45" s="235">
        <v>0.39367571021602166</v>
      </c>
      <c r="I45" s="238"/>
      <c r="J45" s="230">
        <v>2.5493114404184962</v>
      </c>
      <c r="K45" s="76">
        <v>4.6363525027557266E-3</v>
      </c>
      <c r="L45" s="93">
        <v>2.5611860015467904</v>
      </c>
      <c r="M45" s="227">
        <v>2960</v>
      </c>
      <c r="N45" s="89">
        <v>7545.9618636387486</v>
      </c>
      <c r="O45" s="222">
        <v>414.62824668029759</v>
      </c>
      <c r="P45" s="100">
        <v>5.29</v>
      </c>
      <c r="Q45" s="207">
        <v>0</v>
      </c>
      <c r="R45" s="162">
        <v>4.8287199999999997</v>
      </c>
      <c r="S45" s="163">
        <v>4.8873800000000003</v>
      </c>
      <c r="T45" s="164">
        <v>41.438420000000001</v>
      </c>
    </row>
    <row r="46" spans="1:20" x14ac:dyDescent="0.25">
      <c r="A46" s="21" t="s">
        <v>261</v>
      </c>
      <c r="B46" s="11">
        <v>255396</v>
      </c>
      <c r="C46" s="11" t="s">
        <v>228</v>
      </c>
      <c r="D46" s="85">
        <v>4422.1499999999996</v>
      </c>
      <c r="E46" s="131">
        <v>4422.3</v>
      </c>
      <c r="F46" s="135" t="s">
        <v>236</v>
      </c>
      <c r="G46" s="131" t="s">
        <v>238</v>
      </c>
      <c r="H46" s="235">
        <v>0.11397722399752941</v>
      </c>
      <c r="I46" s="238"/>
      <c r="J46" s="230">
        <v>2.4661712319942284</v>
      </c>
      <c r="K46" s="76">
        <v>2.624526502950485E-2</v>
      </c>
      <c r="L46" s="93">
        <v>2.5326410680498035</v>
      </c>
      <c r="M46" s="227">
        <v>2970</v>
      </c>
      <c r="N46" s="89">
        <v>7324.5285590228586</v>
      </c>
      <c r="O46" s="222">
        <v>158.72830398706182</v>
      </c>
      <c r="P46" s="100">
        <v>11.202333333333334</v>
      </c>
      <c r="Q46" s="207">
        <v>0.1</v>
      </c>
      <c r="R46" s="162">
        <v>3.5745200000000001</v>
      </c>
      <c r="S46" s="163">
        <v>2.4947699999999999</v>
      </c>
      <c r="T46" s="164">
        <v>7.02712</v>
      </c>
    </row>
    <row r="47" spans="1:20" x14ac:dyDescent="0.25">
      <c r="A47" s="21" t="s">
        <v>262</v>
      </c>
      <c r="B47" s="11">
        <v>255397</v>
      </c>
      <c r="C47" s="11" t="s">
        <v>228</v>
      </c>
      <c r="D47" s="85">
        <v>4427.41</v>
      </c>
      <c r="E47" s="131">
        <v>4427.57</v>
      </c>
      <c r="F47" s="135" t="s">
        <v>236</v>
      </c>
      <c r="G47" s="131" t="s">
        <v>238</v>
      </c>
      <c r="H47" s="235">
        <v>0.21854960504861609</v>
      </c>
      <c r="I47" s="238"/>
      <c r="J47" s="230">
        <v>2.5751193116207451</v>
      </c>
      <c r="K47" s="76">
        <v>2.0189478128065628E-2</v>
      </c>
      <c r="L47" s="93">
        <v>2.6281809126737721</v>
      </c>
      <c r="M47" s="227">
        <v>3620</v>
      </c>
      <c r="N47" s="89">
        <v>9321.9319080670975</v>
      </c>
      <c r="O47" s="222">
        <v>183.21601222371274</v>
      </c>
      <c r="P47" s="100">
        <v>10.901333333333334</v>
      </c>
      <c r="Q47" s="207">
        <v>0</v>
      </c>
      <c r="R47" s="162">
        <v>4.0394199999999998</v>
      </c>
      <c r="S47" s="163">
        <v>2.1729599999999998</v>
      </c>
      <c r="T47" s="164">
        <v>11.582929999999999</v>
      </c>
    </row>
    <row r="48" spans="1:20" x14ac:dyDescent="0.25">
      <c r="A48" s="21" t="s">
        <v>263</v>
      </c>
      <c r="B48" s="11">
        <v>255398</v>
      </c>
      <c r="C48" s="11" t="s">
        <v>228</v>
      </c>
      <c r="D48" s="85">
        <v>4429.4799999999996</v>
      </c>
      <c r="E48" s="131">
        <v>4429.6400000000003</v>
      </c>
      <c r="F48" s="135" t="s">
        <v>236</v>
      </c>
      <c r="G48" s="131" t="s">
        <v>238</v>
      </c>
      <c r="H48" s="235">
        <v>0.32780508787224188</v>
      </c>
      <c r="I48" s="238"/>
      <c r="J48" s="230">
        <v>2.5344026635478762</v>
      </c>
      <c r="K48" s="76">
        <v>3.8293216630196423E-3</v>
      </c>
      <c r="L48" s="93">
        <v>2.5441450131606356</v>
      </c>
      <c r="M48" s="227">
        <v>3110</v>
      </c>
      <c r="N48" s="89">
        <v>7881.9922836338956</v>
      </c>
      <c r="O48" s="222">
        <v>470.14601163591504</v>
      </c>
      <c r="P48" s="100">
        <v>5.317333333333333</v>
      </c>
      <c r="Q48" s="207">
        <v>0</v>
      </c>
      <c r="R48" s="162">
        <v>4.31114</v>
      </c>
      <c r="S48" s="163">
        <v>5.02372</v>
      </c>
      <c r="T48" s="164">
        <v>35.914909999999999</v>
      </c>
    </row>
    <row r="49" spans="1:20" x14ac:dyDescent="0.25">
      <c r="A49" s="21" t="s">
        <v>264</v>
      </c>
      <c r="B49" s="11">
        <v>260451</v>
      </c>
      <c r="C49" s="11" t="s">
        <v>265</v>
      </c>
      <c r="D49" s="85">
        <v>86.67</v>
      </c>
      <c r="E49" s="131">
        <v>86.87</v>
      </c>
      <c r="F49" s="135" t="s">
        <v>236</v>
      </c>
      <c r="G49" s="131"/>
      <c r="H49" s="235">
        <v>0.23956279357281723</v>
      </c>
      <c r="I49" s="238"/>
      <c r="J49" s="230">
        <v>2.3334949201741653</v>
      </c>
      <c r="K49" s="76">
        <v>2.4706425649821905E-2</v>
      </c>
      <c r="L49" s="93">
        <v>2.3926077045354615</v>
      </c>
      <c r="M49" s="227">
        <v>4770</v>
      </c>
      <c r="N49" s="89">
        <v>11130.770769230769</v>
      </c>
      <c r="O49" s="222">
        <v>55.652490605794846</v>
      </c>
      <c r="P49" s="100">
        <v>12.350333333333333</v>
      </c>
      <c r="Q49" s="207">
        <v>0</v>
      </c>
      <c r="R49" s="162">
        <v>5.98142</v>
      </c>
      <c r="S49" s="163">
        <v>-1.5</v>
      </c>
      <c r="T49" s="164">
        <v>33.371929999999999</v>
      </c>
    </row>
    <row r="50" spans="1:20" x14ac:dyDescent="0.25">
      <c r="A50" s="21" t="s">
        <v>268</v>
      </c>
      <c r="B50" s="11">
        <v>260452</v>
      </c>
      <c r="C50" s="11" t="s">
        <v>265</v>
      </c>
      <c r="D50" s="85">
        <v>114.03</v>
      </c>
      <c r="E50" s="131">
        <v>114.19</v>
      </c>
      <c r="F50" s="135" t="s">
        <v>270</v>
      </c>
      <c r="G50" s="131"/>
      <c r="H50" s="235">
        <v>0.54484655649254254</v>
      </c>
      <c r="I50" s="238"/>
      <c r="J50" s="230">
        <v>2.4208835846804817</v>
      </c>
      <c r="K50" s="76">
        <v>2.1699034392969507E-2</v>
      </c>
      <c r="L50" s="93">
        <v>2.474579571919707</v>
      </c>
      <c r="M50" s="227">
        <v>4190</v>
      </c>
      <c r="N50" s="89">
        <v>10143.502219811218</v>
      </c>
      <c r="O50" s="222">
        <v>49.803907291691694</v>
      </c>
      <c r="P50" s="100">
        <v>10.822000000000001</v>
      </c>
      <c r="Q50" s="207">
        <v>0</v>
      </c>
      <c r="R50" s="162">
        <v>-0.3</v>
      </c>
      <c r="S50" s="163">
        <v>-1.5</v>
      </c>
      <c r="T50" s="164">
        <v>8.4337900000000001</v>
      </c>
    </row>
    <row r="51" spans="1:20" x14ac:dyDescent="0.25">
      <c r="A51" s="21" t="s">
        <v>273</v>
      </c>
      <c r="B51" s="11">
        <v>260453</v>
      </c>
      <c r="C51" s="11" t="s">
        <v>265</v>
      </c>
      <c r="D51" s="85">
        <v>131.1</v>
      </c>
      <c r="E51" s="131">
        <v>131.30000000000001</v>
      </c>
      <c r="F51" s="135" t="s">
        <v>236</v>
      </c>
      <c r="G51" s="131"/>
      <c r="H51" s="235">
        <v>0.27335109734934682</v>
      </c>
      <c r="I51" s="238"/>
      <c r="J51" s="230">
        <v>2.4410125045306268</v>
      </c>
      <c r="K51" s="76">
        <v>3.0989488945270167E-2</v>
      </c>
      <c r="L51" s="93">
        <v>2.5190774265943521</v>
      </c>
      <c r="M51" s="227">
        <v>5460</v>
      </c>
      <c r="N51" s="89">
        <v>13327.928274737222</v>
      </c>
      <c r="O51" s="222">
        <v>34.458491629693832</v>
      </c>
      <c r="P51" s="100">
        <v>14.759</v>
      </c>
      <c r="Q51" s="207">
        <v>0</v>
      </c>
      <c r="R51" s="162">
        <v>5.4356499999999999</v>
      </c>
      <c r="S51" s="163">
        <v>-1.5</v>
      </c>
      <c r="T51" s="164">
        <v>24.635290000000001</v>
      </c>
    </row>
    <row r="52" spans="1:20" x14ac:dyDescent="0.25">
      <c r="A52" s="21" t="s">
        <v>277</v>
      </c>
      <c r="B52" s="11">
        <v>260454</v>
      </c>
      <c r="C52" s="11" t="s">
        <v>265</v>
      </c>
      <c r="D52" s="85">
        <v>133.28</v>
      </c>
      <c r="E52" s="131">
        <v>133.44999999999999</v>
      </c>
      <c r="F52" s="135" t="s">
        <v>236</v>
      </c>
      <c r="G52" s="131"/>
      <c r="H52" s="235">
        <v>0.25822352292196415</v>
      </c>
      <c r="I52" s="238">
        <v>0.60865919999999996</v>
      </c>
      <c r="J52" s="230">
        <v>2.5000129037845333</v>
      </c>
      <c r="K52" s="76">
        <v>2.078461938165738E-2</v>
      </c>
      <c r="L52" s="93">
        <v>2.5530776510126474</v>
      </c>
      <c r="M52" s="227">
        <v>4950</v>
      </c>
      <c r="N52" s="89">
        <v>12375.063873733439</v>
      </c>
      <c r="O52" s="222">
        <v>6.6297536358932341</v>
      </c>
      <c r="P52" s="100">
        <v>103.13333333333333</v>
      </c>
      <c r="Q52" s="207">
        <v>0</v>
      </c>
      <c r="R52" s="162">
        <v>7.7946299999999997</v>
      </c>
      <c r="S52" s="163">
        <v>8.9988600000000005</v>
      </c>
      <c r="T52" s="164">
        <v>42.484610000000004</v>
      </c>
    </row>
    <row r="53" spans="1:20" x14ac:dyDescent="0.25">
      <c r="A53" s="21" t="s">
        <v>278</v>
      </c>
      <c r="B53" s="11">
        <v>260455</v>
      </c>
      <c r="C53" s="11" t="s">
        <v>265</v>
      </c>
      <c r="D53" s="85">
        <v>136.35</v>
      </c>
      <c r="E53" s="131">
        <v>136.5</v>
      </c>
      <c r="F53" s="135" t="s">
        <v>236</v>
      </c>
      <c r="G53" s="131"/>
      <c r="H53" s="235">
        <v>0.44896977428701046</v>
      </c>
      <c r="I53" s="238"/>
      <c r="J53" s="230">
        <v>2.3559659309731895</v>
      </c>
      <c r="K53" s="76">
        <v>3.4439342319656181E-2</v>
      </c>
      <c r="L53" s="93">
        <v>2.4399978522666257</v>
      </c>
      <c r="M53" s="227" t="s">
        <v>192</v>
      </c>
      <c r="N53" s="43" t="s">
        <v>192</v>
      </c>
      <c r="O53" s="222">
        <v>19.767992718008372</v>
      </c>
      <c r="P53" s="100">
        <v>21.014666666666667</v>
      </c>
      <c r="Q53" s="207">
        <v>0</v>
      </c>
      <c r="R53" s="162">
        <v>0.93667999999999996</v>
      </c>
      <c r="S53" s="163">
        <v>7.1134399999999998</v>
      </c>
      <c r="T53" s="164">
        <v>-0.9</v>
      </c>
    </row>
    <row r="54" spans="1:20" x14ac:dyDescent="0.25">
      <c r="A54" s="21" t="s">
        <v>282</v>
      </c>
      <c r="B54" s="11">
        <v>260456</v>
      </c>
      <c r="C54" s="11" t="s">
        <v>265</v>
      </c>
      <c r="D54" s="85">
        <v>140.58000000000001</v>
      </c>
      <c r="E54" s="131">
        <v>140.78</v>
      </c>
      <c r="F54" s="135" t="s">
        <v>236</v>
      </c>
      <c r="G54" s="131"/>
      <c r="H54" s="235">
        <v>0.52224678724114193</v>
      </c>
      <c r="I54" s="238"/>
      <c r="J54" s="230">
        <v>2.6735012250612531</v>
      </c>
      <c r="K54" s="76">
        <v>7.6303815190757792E-3</v>
      </c>
      <c r="L54" s="93">
        <v>2.694057914785553</v>
      </c>
      <c r="M54" s="227">
        <v>5570</v>
      </c>
      <c r="N54" s="89">
        <v>14891.401823591179</v>
      </c>
      <c r="O54" s="222">
        <v>161.73003493837314</v>
      </c>
      <c r="P54" s="100">
        <v>16.684000000000001</v>
      </c>
      <c r="Q54" s="207">
        <v>0</v>
      </c>
      <c r="R54" s="162">
        <v>-0.3</v>
      </c>
      <c r="S54" s="163">
        <v>5.04474</v>
      </c>
      <c r="T54" s="164">
        <v>-0.9</v>
      </c>
    </row>
    <row r="55" spans="1:20" x14ac:dyDescent="0.25">
      <c r="A55" s="21" t="s">
        <v>283</v>
      </c>
      <c r="B55" s="11">
        <v>260457</v>
      </c>
      <c r="C55" s="11" t="s">
        <v>265</v>
      </c>
      <c r="D55" s="85">
        <v>144.1</v>
      </c>
      <c r="E55" s="131">
        <v>144.4</v>
      </c>
      <c r="F55" s="135" t="s">
        <v>236</v>
      </c>
      <c r="G55" s="131"/>
      <c r="H55" s="235">
        <v>0.33208795429340321</v>
      </c>
      <c r="I55" s="238"/>
      <c r="J55" s="230">
        <v>2.7660910457107071</v>
      </c>
      <c r="K55" s="76">
        <v>4.1327489041955217E-3</v>
      </c>
      <c r="L55" s="93">
        <v>2.7775700452716294</v>
      </c>
      <c r="M55" s="227">
        <v>6460</v>
      </c>
      <c r="N55" s="89">
        <v>17868.948155291167</v>
      </c>
      <c r="O55" s="222">
        <v>209.84367159123559</v>
      </c>
      <c r="P55" s="100">
        <v>9.3103333333333325</v>
      </c>
      <c r="Q55" s="207">
        <v>0</v>
      </c>
      <c r="R55" s="162">
        <v>7.0992199999999999</v>
      </c>
      <c r="S55" s="163">
        <v>8.4067600000000002</v>
      </c>
      <c r="T55" s="164">
        <v>32.797809999999998</v>
      </c>
    </row>
    <row r="56" spans="1:20" x14ac:dyDescent="0.25">
      <c r="A56" s="21" t="s">
        <v>287</v>
      </c>
      <c r="B56" s="11">
        <v>260458</v>
      </c>
      <c r="C56" s="11" t="s">
        <v>265</v>
      </c>
      <c r="D56" s="85">
        <v>151.55000000000001</v>
      </c>
      <c r="E56" s="131">
        <v>151.69999999999999</v>
      </c>
      <c r="F56" s="135" t="s">
        <v>236</v>
      </c>
      <c r="G56" s="131"/>
      <c r="H56" s="235">
        <v>0.45177350013802337</v>
      </c>
      <c r="I56" s="238"/>
      <c r="J56" s="230">
        <v>2.7690041649872361</v>
      </c>
      <c r="K56" s="76">
        <v>2.4183796856107327E-3</v>
      </c>
      <c r="L56" s="93">
        <v>2.7757169023569022</v>
      </c>
      <c r="M56" s="227">
        <v>6510</v>
      </c>
      <c r="N56" s="89">
        <v>18026.217114066909</v>
      </c>
      <c r="O56" s="222">
        <v>317.63669559406077</v>
      </c>
      <c r="P56" s="100">
        <v>5.1153333333333331</v>
      </c>
      <c r="Q56" s="207">
        <v>0</v>
      </c>
      <c r="R56" s="162">
        <v>5.4478999999999997</v>
      </c>
      <c r="S56" s="163">
        <v>4.7674200000000004</v>
      </c>
      <c r="T56" s="164">
        <v>25.015550000000001</v>
      </c>
    </row>
    <row r="57" spans="1:20" x14ac:dyDescent="0.25">
      <c r="A57" s="21" t="s">
        <v>288</v>
      </c>
      <c r="B57" s="11">
        <v>260459</v>
      </c>
      <c r="C57" s="11" t="s">
        <v>265</v>
      </c>
      <c r="D57" s="85">
        <v>158.05000000000001</v>
      </c>
      <c r="E57" s="131">
        <v>158.25</v>
      </c>
      <c r="F57" s="135" t="s">
        <v>289</v>
      </c>
      <c r="G57" s="131"/>
      <c r="H57" s="235">
        <v>0.3071971176124203</v>
      </c>
      <c r="I57" s="238"/>
      <c r="J57" s="230">
        <v>2.6975366127583098</v>
      </c>
      <c r="K57" s="76">
        <v>1.4487870619946316E-2</v>
      </c>
      <c r="L57" s="93">
        <v>2.7371927065527064</v>
      </c>
      <c r="M57" s="227">
        <v>5360</v>
      </c>
      <c r="N57" s="89">
        <v>14458.796244384541</v>
      </c>
      <c r="O57" s="222">
        <v>71.089821377829139</v>
      </c>
      <c r="P57" s="100">
        <v>18.627666666666666</v>
      </c>
      <c r="Q57" s="207">
        <v>0</v>
      </c>
      <c r="R57" s="162">
        <v>3.28634</v>
      </c>
      <c r="S57" s="163">
        <v>13.93573</v>
      </c>
      <c r="T57" s="164">
        <v>-0.9</v>
      </c>
    </row>
    <row r="58" spans="1:20" x14ac:dyDescent="0.25">
      <c r="A58" s="21" t="s">
        <v>293</v>
      </c>
      <c r="B58" s="11">
        <v>260460</v>
      </c>
      <c r="C58" s="11" t="s">
        <v>265</v>
      </c>
      <c r="D58" s="85">
        <v>164.57</v>
      </c>
      <c r="E58" s="131">
        <v>164.72</v>
      </c>
      <c r="F58" s="135" t="s">
        <v>289</v>
      </c>
      <c r="G58" s="131"/>
      <c r="H58" s="235">
        <v>1.2839877300012212</v>
      </c>
      <c r="I58" s="238"/>
      <c r="J58" s="230">
        <v>2.8341997322026327</v>
      </c>
      <c r="K58" s="76">
        <v>4.7980361526445744E-3</v>
      </c>
      <c r="L58" s="93">
        <v>2.847863886085884</v>
      </c>
      <c r="M58" s="227">
        <v>5320</v>
      </c>
      <c r="N58" s="89">
        <v>15077.942575318006</v>
      </c>
      <c r="O58" s="222">
        <v>682.76305275753975</v>
      </c>
      <c r="P58" s="100">
        <v>5.9530000000000003</v>
      </c>
      <c r="Q58" s="207">
        <v>0</v>
      </c>
      <c r="R58" s="162">
        <v>0.80245</v>
      </c>
      <c r="S58" s="163">
        <v>6.4531599999999996</v>
      </c>
      <c r="T58" s="164">
        <v>11.025589999999999</v>
      </c>
    </row>
    <row r="59" spans="1:20" x14ac:dyDescent="0.25">
      <c r="A59" s="21" t="s">
        <v>294</v>
      </c>
      <c r="B59" s="11">
        <v>260461</v>
      </c>
      <c r="C59" s="11" t="s">
        <v>265</v>
      </c>
      <c r="D59" s="85">
        <v>167.57</v>
      </c>
      <c r="E59" s="131">
        <v>167.77</v>
      </c>
      <c r="F59" s="135" t="s">
        <v>289</v>
      </c>
      <c r="G59" s="131"/>
      <c r="H59" s="235">
        <v>0.20329699701056492</v>
      </c>
      <c r="I59" s="238"/>
      <c r="J59" s="230">
        <v>2.7016348510733117</v>
      </c>
      <c r="K59" s="76">
        <v>2.5254400950756278E-3</v>
      </c>
      <c r="L59" s="93">
        <v>2.7084749422890764</v>
      </c>
      <c r="M59" s="227">
        <v>5640</v>
      </c>
      <c r="N59" s="89">
        <v>15237.220560053478</v>
      </c>
      <c r="O59" s="222">
        <v>1190.7506746278777</v>
      </c>
      <c r="P59" s="100">
        <v>4.4883333333333333</v>
      </c>
      <c r="Q59" s="207">
        <v>0</v>
      </c>
      <c r="R59" s="162">
        <v>2.1141999999999999</v>
      </c>
      <c r="S59" s="163">
        <v>9.6486999999999998</v>
      </c>
      <c r="T59" s="164">
        <v>20.930589999999999</v>
      </c>
    </row>
    <row r="60" spans="1:20" x14ac:dyDescent="0.25">
      <c r="A60" s="21" t="s">
        <v>299</v>
      </c>
      <c r="B60" s="11">
        <v>260462</v>
      </c>
      <c r="C60" s="11" t="s">
        <v>265</v>
      </c>
      <c r="D60" s="85">
        <v>173.95</v>
      </c>
      <c r="E60" s="131">
        <v>174.15</v>
      </c>
      <c r="F60" s="135" t="s">
        <v>289</v>
      </c>
      <c r="G60" s="131"/>
      <c r="H60" s="235">
        <v>0.1810222335831585</v>
      </c>
      <c r="I60" s="238"/>
      <c r="J60" s="230">
        <v>2.720615102309317</v>
      </c>
      <c r="K60" s="76">
        <v>9.0018349894398415E-4</v>
      </c>
      <c r="L60" s="93">
        <v>2.723066361714662</v>
      </c>
      <c r="M60" s="227">
        <v>5980</v>
      </c>
      <c r="N60" s="89">
        <v>16269.278311809716</v>
      </c>
      <c r="O60" s="222">
        <v>2182.119484642194</v>
      </c>
      <c r="P60" s="100">
        <v>6.7220000000000004</v>
      </c>
      <c r="Q60" s="207">
        <v>0.5</v>
      </c>
      <c r="R60" s="162">
        <v>3.5256500000000002</v>
      </c>
      <c r="S60" s="163">
        <v>-1.5</v>
      </c>
      <c r="T60" s="164">
        <v>15.61614</v>
      </c>
    </row>
    <row r="61" spans="1:20" x14ac:dyDescent="0.25">
      <c r="A61" s="21" t="s">
        <v>302</v>
      </c>
      <c r="B61" s="11">
        <v>260463</v>
      </c>
      <c r="C61" s="11" t="s">
        <v>265</v>
      </c>
      <c r="D61" s="85">
        <v>181.1</v>
      </c>
      <c r="E61" s="131">
        <v>181.3</v>
      </c>
      <c r="F61" s="135" t="s">
        <v>289</v>
      </c>
      <c r="G61" s="131"/>
      <c r="H61" s="235">
        <v>0.28578510604452179</v>
      </c>
      <c r="I61" s="238"/>
      <c r="J61" s="230">
        <v>2.7227035315985137</v>
      </c>
      <c r="K61" s="76">
        <v>1.0842627013629676E-3</v>
      </c>
      <c r="L61" s="93">
        <v>2.7256588618390452</v>
      </c>
      <c r="M61" s="227">
        <v>5850</v>
      </c>
      <c r="N61" s="89">
        <v>15927.815659851305</v>
      </c>
      <c r="O61" s="222">
        <v>4333.0219974000875</v>
      </c>
      <c r="P61" s="100">
        <v>7.3323333333333336</v>
      </c>
      <c r="Q61" s="207">
        <v>0.1</v>
      </c>
      <c r="R61" s="162">
        <v>2.4602200000000001</v>
      </c>
      <c r="S61" s="163">
        <v>-1.5</v>
      </c>
      <c r="T61" s="164">
        <v>25.324619999999999</v>
      </c>
    </row>
    <row r="62" spans="1:20" x14ac:dyDescent="0.25">
      <c r="A62" s="21" t="s">
        <v>303</v>
      </c>
      <c r="B62" s="11">
        <v>260464</v>
      </c>
      <c r="C62" s="11" t="s">
        <v>265</v>
      </c>
      <c r="D62" s="85">
        <v>193.1</v>
      </c>
      <c r="E62" s="131">
        <v>193.28</v>
      </c>
      <c r="F62" s="135" t="s">
        <v>289</v>
      </c>
      <c r="G62" s="131"/>
      <c r="H62" s="235">
        <v>0.22725949411061636</v>
      </c>
      <c r="I62" s="238"/>
      <c r="J62" s="230">
        <v>2.7281521060842437</v>
      </c>
      <c r="K62" s="76">
        <v>6.240249609983159E-4</v>
      </c>
      <c r="L62" s="93">
        <v>2.7298556041211368</v>
      </c>
      <c r="M62" s="227">
        <v>5920</v>
      </c>
      <c r="N62" s="89">
        <v>16150.660468018723</v>
      </c>
      <c r="O62" s="222">
        <v>2296.5353728166947</v>
      </c>
      <c r="P62" s="100">
        <v>7.1573333333333338</v>
      </c>
      <c r="Q62" s="207">
        <v>0</v>
      </c>
      <c r="R62" s="162">
        <v>3.2924899999999999</v>
      </c>
      <c r="S62" s="163">
        <v>4.9687000000000001</v>
      </c>
      <c r="T62" s="164">
        <v>16.356110000000001</v>
      </c>
    </row>
    <row r="63" spans="1:20" x14ac:dyDescent="0.25">
      <c r="A63" s="21" t="s">
        <v>304</v>
      </c>
      <c r="B63" s="11">
        <v>260465</v>
      </c>
      <c r="C63" s="11" t="s">
        <v>265</v>
      </c>
      <c r="D63" s="85">
        <v>198.97</v>
      </c>
      <c r="E63" s="131">
        <v>199.09</v>
      </c>
      <c r="F63" s="135" t="s">
        <v>289</v>
      </c>
      <c r="G63" s="131"/>
      <c r="H63" s="235">
        <v>0.40027376728856567</v>
      </c>
      <c r="I63" s="238"/>
      <c r="J63" s="230">
        <v>2.7927196718952372</v>
      </c>
      <c r="K63" s="76">
        <v>4.7488847316158314E-3</v>
      </c>
      <c r="L63" s="93">
        <v>2.8060452573742043</v>
      </c>
      <c r="M63" s="227">
        <v>6090</v>
      </c>
      <c r="N63" s="89">
        <v>17007.662801841994</v>
      </c>
      <c r="O63" s="222">
        <v>228.90274441188882</v>
      </c>
      <c r="P63" s="100">
        <v>25.242333333333335</v>
      </c>
      <c r="Q63" s="207">
        <v>0</v>
      </c>
      <c r="R63" s="162">
        <v>5.4474999999999998</v>
      </c>
      <c r="S63" s="163">
        <v>5.7861700000000003</v>
      </c>
      <c r="T63" s="164">
        <v>45.23</v>
      </c>
    </row>
    <row r="64" spans="1:20" x14ac:dyDescent="0.25">
      <c r="A64" s="21" t="s">
        <v>305</v>
      </c>
      <c r="B64" s="11">
        <v>260466</v>
      </c>
      <c r="C64" s="11" t="s">
        <v>265</v>
      </c>
      <c r="D64" s="85">
        <v>203.3</v>
      </c>
      <c r="E64" s="131">
        <v>203.5</v>
      </c>
      <c r="F64" s="135" t="s">
        <v>289</v>
      </c>
      <c r="G64" s="131"/>
      <c r="H64" s="235">
        <v>0.24862309422609011</v>
      </c>
      <c r="I64" s="238"/>
      <c r="J64" s="230">
        <v>2.7180374865995778</v>
      </c>
      <c r="K64" s="76">
        <v>1.1411972196287336E-3</v>
      </c>
      <c r="L64" s="93">
        <v>2.7211428472510732</v>
      </c>
      <c r="M64" s="227">
        <v>6090</v>
      </c>
      <c r="N64" s="89">
        <v>16552.848293391427</v>
      </c>
      <c r="O64" s="222">
        <v>1468.2898635895131</v>
      </c>
      <c r="P64" s="100">
        <v>6.4123333333333337</v>
      </c>
      <c r="Q64" s="207">
        <v>0.1</v>
      </c>
      <c r="R64" s="162">
        <v>1.80494</v>
      </c>
      <c r="S64" s="163">
        <v>4.02311</v>
      </c>
      <c r="T64" s="164">
        <v>24.171720000000001</v>
      </c>
    </row>
    <row r="65" spans="1:20" x14ac:dyDescent="0.25">
      <c r="A65" s="21" t="s">
        <v>306</v>
      </c>
      <c r="B65" s="11">
        <v>260467</v>
      </c>
      <c r="C65" s="11" t="s">
        <v>265</v>
      </c>
      <c r="D65" s="85">
        <v>208</v>
      </c>
      <c r="E65" s="131">
        <v>208.2</v>
      </c>
      <c r="F65" s="135" t="s">
        <v>289</v>
      </c>
      <c r="G65" s="131"/>
      <c r="H65" s="235">
        <v>0.64699893406744258</v>
      </c>
      <c r="I65" s="238"/>
      <c r="J65" s="230">
        <v>2.7965129678638934</v>
      </c>
      <c r="K65" s="76">
        <v>1.1342155009454373E-3</v>
      </c>
      <c r="L65" s="93">
        <v>2.7996884178652537</v>
      </c>
      <c r="M65" s="227">
        <v>6180</v>
      </c>
      <c r="N65" s="89">
        <v>17282.450141398862</v>
      </c>
      <c r="O65" s="222">
        <v>1123.1833073773687</v>
      </c>
      <c r="P65" s="100">
        <v>5.7639999999999993</v>
      </c>
      <c r="Q65" s="207">
        <v>0</v>
      </c>
      <c r="R65" s="162">
        <v>-0.3</v>
      </c>
      <c r="S65" s="163">
        <v>4.1552199999999999</v>
      </c>
      <c r="T65" s="164">
        <v>-0.9</v>
      </c>
    </row>
    <row r="66" spans="1:20" x14ac:dyDescent="0.25">
      <c r="A66" s="21" t="s">
        <v>309</v>
      </c>
      <c r="B66" s="11">
        <v>260468</v>
      </c>
      <c r="C66" s="11" t="s">
        <v>265</v>
      </c>
      <c r="D66" s="85">
        <v>215.15</v>
      </c>
      <c r="E66" s="131">
        <v>215.35</v>
      </c>
      <c r="F66" s="135" t="s">
        <v>289</v>
      </c>
      <c r="G66" s="131"/>
      <c r="H66" s="235">
        <v>0.38620218910461274</v>
      </c>
      <c r="I66" s="238"/>
      <c r="J66" s="230">
        <v>2.7959631707058943</v>
      </c>
      <c r="K66" s="76">
        <v>2.89272233393322E-3</v>
      </c>
      <c r="L66" s="93">
        <v>2.8040745798690958</v>
      </c>
      <c r="M66" s="227">
        <v>6030</v>
      </c>
      <c r="N66" s="89">
        <v>16859.657919356541</v>
      </c>
      <c r="O66" s="222">
        <v>457.50338157718187</v>
      </c>
      <c r="P66" s="100">
        <v>5.8683333333333332</v>
      </c>
      <c r="Q66" s="207">
        <v>0</v>
      </c>
      <c r="R66" s="162">
        <v>3.0535299999999999</v>
      </c>
      <c r="S66" s="163">
        <v>-1.5</v>
      </c>
      <c r="T66" s="164">
        <v>13.27342</v>
      </c>
    </row>
    <row r="67" spans="1:20" x14ac:dyDescent="0.25">
      <c r="A67" s="21" t="s">
        <v>311</v>
      </c>
      <c r="B67" s="11">
        <v>260469</v>
      </c>
      <c r="C67" s="11" t="s">
        <v>265</v>
      </c>
      <c r="D67" s="85">
        <v>217.45</v>
      </c>
      <c r="E67" s="131">
        <v>217.63</v>
      </c>
      <c r="F67" s="135" t="s">
        <v>289</v>
      </c>
      <c r="G67" s="131"/>
      <c r="H67" s="235">
        <v>0.26271302410462222</v>
      </c>
      <c r="I67" s="238"/>
      <c r="J67" s="230">
        <v>2.7426648669796556</v>
      </c>
      <c r="K67" s="76">
        <v>2.1909233176841125E-3</v>
      </c>
      <c r="L67" s="93">
        <v>2.7486870294855712</v>
      </c>
      <c r="M67" s="227">
        <v>6080</v>
      </c>
      <c r="N67" s="89">
        <v>16675.402391236305</v>
      </c>
      <c r="O67" s="222">
        <v>701.64108561579428</v>
      </c>
      <c r="P67" s="100">
        <v>9.4113333333333333</v>
      </c>
      <c r="Q67" s="207">
        <v>0</v>
      </c>
      <c r="R67" s="162">
        <v>6.5309100000000004</v>
      </c>
      <c r="S67" s="163">
        <v>13.328279999999999</v>
      </c>
      <c r="T67" s="164">
        <v>17.59543</v>
      </c>
    </row>
    <row r="68" spans="1:20" x14ac:dyDescent="0.25">
      <c r="A68" s="21" t="s">
        <v>315</v>
      </c>
      <c r="B68" s="11">
        <v>260470</v>
      </c>
      <c r="C68" s="11" t="s">
        <v>265</v>
      </c>
      <c r="D68" s="85">
        <v>221.3</v>
      </c>
      <c r="E68" s="131">
        <v>221.5</v>
      </c>
      <c r="F68" s="135" t="s">
        <v>289</v>
      </c>
      <c r="G68" s="131"/>
      <c r="H68" s="235">
        <v>0.32878176146201132</v>
      </c>
      <c r="I68" s="238"/>
      <c r="J68" s="230">
        <v>2.7423291901711444</v>
      </c>
      <c r="K68" s="76">
        <v>2.1034515728083686E-3</v>
      </c>
      <c r="L68" s="93">
        <v>2.7481097058541732</v>
      </c>
      <c r="M68" s="227">
        <v>5730</v>
      </c>
      <c r="N68" s="89">
        <v>15713.546259680657</v>
      </c>
      <c r="O68" s="222">
        <v>942.14245357840218</v>
      </c>
      <c r="P68" s="100">
        <v>11.191000000000001</v>
      </c>
      <c r="Q68" s="207">
        <v>0.1</v>
      </c>
      <c r="R68" s="162">
        <v>8.0296900000000004</v>
      </c>
      <c r="S68" s="163">
        <v>11.4168</v>
      </c>
      <c r="T68" s="164">
        <v>15.63256</v>
      </c>
    </row>
    <row r="69" spans="1:20" x14ac:dyDescent="0.25">
      <c r="A69" s="21" t="s">
        <v>316</v>
      </c>
      <c r="B69" s="11">
        <v>260471</v>
      </c>
      <c r="C69" s="11" t="s">
        <v>265</v>
      </c>
      <c r="D69" s="85">
        <v>227.06</v>
      </c>
      <c r="E69" s="131">
        <v>227.21</v>
      </c>
      <c r="F69" s="135" t="s">
        <v>289</v>
      </c>
      <c r="G69" s="131"/>
      <c r="H69" s="235">
        <v>0.33367126943791647</v>
      </c>
      <c r="I69" s="238"/>
      <c r="J69" s="230">
        <v>2.7449782104307472</v>
      </c>
      <c r="K69" s="76">
        <v>1.6140421668518613E-3</v>
      </c>
      <c r="L69" s="93">
        <v>2.7494158836010918</v>
      </c>
      <c r="M69" s="227">
        <v>5930</v>
      </c>
      <c r="N69" s="89">
        <v>16277.72078785433</v>
      </c>
      <c r="O69" s="222">
        <v>812.25330647878081</v>
      </c>
      <c r="P69" s="100">
        <v>8.3279999999999994</v>
      </c>
      <c r="Q69" s="207">
        <v>0</v>
      </c>
      <c r="R69" s="162">
        <v>4.2925199999999997</v>
      </c>
      <c r="S69" s="163">
        <v>14.57368</v>
      </c>
      <c r="T69" s="164">
        <v>14.94243</v>
      </c>
    </row>
    <row r="70" spans="1:20" x14ac:dyDescent="0.25">
      <c r="A70" s="21" t="s">
        <v>317</v>
      </c>
      <c r="B70" s="11">
        <v>260472</v>
      </c>
      <c r="C70" s="11" t="s">
        <v>265</v>
      </c>
      <c r="D70" s="85">
        <v>235.1</v>
      </c>
      <c r="E70" s="131">
        <v>235.3</v>
      </c>
      <c r="F70" s="135" t="s">
        <v>289</v>
      </c>
      <c r="G70" s="131"/>
      <c r="H70" s="235">
        <v>0.47809006989734149</v>
      </c>
      <c r="I70" s="238"/>
      <c r="J70" s="230">
        <v>2.7569316338354573</v>
      </c>
      <c r="K70" s="76">
        <v>3.4762456546928435E-3</v>
      </c>
      <c r="L70" s="93">
        <v>2.7665488372093017</v>
      </c>
      <c r="M70" s="227">
        <v>5360</v>
      </c>
      <c r="N70" s="89">
        <v>14777.153557358051</v>
      </c>
      <c r="O70" s="222">
        <v>1408.2411848546119</v>
      </c>
      <c r="P70" s="100">
        <v>21.796333333333333</v>
      </c>
      <c r="Q70" s="207">
        <v>0</v>
      </c>
      <c r="R70" s="162">
        <v>3.2381199999999999</v>
      </c>
      <c r="S70" s="163">
        <v>-1.5</v>
      </c>
      <c r="T70" s="164">
        <v>32.56682</v>
      </c>
    </row>
    <row r="71" spans="1:20" x14ac:dyDescent="0.25">
      <c r="A71" s="21" t="s">
        <v>318</v>
      </c>
      <c r="B71" s="11">
        <v>260473</v>
      </c>
      <c r="C71" s="11" t="s">
        <v>265</v>
      </c>
      <c r="D71" s="85">
        <v>240.65</v>
      </c>
      <c r="E71" s="131">
        <v>240.85</v>
      </c>
      <c r="F71" s="135" t="s">
        <v>289</v>
      </c>
      <c r="G71" s="131"/>
      <c r="H71" s="235">
        <v>0.31201172985597708</v>
      </c>
      <c r="I71" s="238"/>
      <c r="J71" s="230">
        <v>2.7622404073467899</v>
      </c>
      <c r="K71" s="76">
        <v>2.6550281869431465E-3</v>
      </c>
      <c r="L71" s="93">
        <v>2.7695937568375752</v>
      </c>
      <c r="M71" s="227">
        <v>5600</v>
      </c>
      <c r="N71" s="89">
        <v>15468.546281142024</v>
      </c>
      <c r="O71" s="222">
        <v>293.91992691013871</v>
      </c>
      <c r="P71" s="100">
        <v>29.893666666666665</v>
      </c>
      <c r="Q71" s="207">
        <v>0</v>
      </c>
      <c r="R71" s="162">
        <v>3.6333000000000002</v>
      </c>
      <c r="S71" s="163">
        <v>12.13447</v>
      </c>
      <c r="T71" s="164">
        <v>9.7460599999999999</v>
      </c>
    </row>
    <row r="72" spans="1:20" x14ac:dyDescent="0.25">
      <c r="A72" s="21" t="s">
        <v>319</v>
      </c>
      <c r="B72" s="11">
        <v>260474</v>
      </c>
      <c r="C72" s="11" t="s">
        <v>265</v>
      </c>
      <c r="D72" s="85">
        <v>246.87</v>
      </c>
      <c r="E72" s="131">
        <v>247.07</v>
      </c>
      <c r="F72" s="135" t="s">
        <v>289</v>
      </c>
      <c r="G72" s="131"/>
      <c r="H72" s="235">
        <v>0.35610335969984042</v>
      </c>
      <c r="I72" s="238"/>
      <c r="J72" s="230">
        <v>2.8178373519163764</v>
      </c>
      <c r="K72" s="76">
        <v>1.6027874564457237E-3</v>
      </c>
      <c r="L72" s="93">
        <v>2.82236099671948</v>
      </c>
      <c r="M72" s="227">
        <v>5790</v>
      </c>
      <c r="N72" s="89">
        <v>16315.278267595819</v>
      </c>
      <c r="O72" s="222">
        <v>2227.289598507532</v>
      </c>
      <c r="P72" s="100">
        <v>10.290666666666667</v>
      </c>
      <c r="Q72" s="207">
        <v>0</v>
      </c>
      <c r="R72" s="162">
        <v>5.1590299999999996</v>
      </c>
      <c r="S72" s="163">
        <v>6.11822</v>
      </c>
      <c r="T72" s="164">
        <v>27.698699999999999</v>
      </c>
    </row>
    <row r="73" spans="1:20" x14ac:dyDescent="0.25">
      <c r="A73" s="21" t="s">
        <v>320</v>
      </c>
      <c r="B73" s="11">
        <v>260475</v>
      </c>
      <c r="C73" s="11" t="s">
        <v>265</v>
      </c>
      <c r="D73" s="85">
        <v>254.8</v>
      </c>
      <c r="E73" s="131">
        <v>254.96</v>
      </c>
      <c r="F73" s="135" t="s">
        <v>289</v>
      </c>
      <c r="G73" s="131"/>
      <c r="H73" s="235">
        <v>0.18798797208635226</v>
      </c>
      <c r="I73" s="238"/>
      <c r="J73" s="230">
        <v>2.7049531575777235</v>
      </c>
      <c r="K73" s="76">
        <v>8.3398971412662745E-4</v>
      </c>
      <c r="L73" s="93">
        <v>2.7072109436587062</v>
      </c>
      <c r="M73" s="227">
        <v>5550</v>
      </c>
      <c r="N73" s="89">
        <v>15012.490024556366</v>
      </c>
      <c r="O73" s="222">
        <v>12864.804480722751</v>
      </c>
      <c r="P73" s="100">
        <v>6.623333333333334</v>
      </c>
      <c r="Q73" s="207">
        <v>0</v>
      </c>
      <c r="R73" s="162">
        <v>-0.3</v>
      </c>
      <c r="S73" s="163">
        <v>5.2213900000000004</v>
      </c>
      <c r="T73" s="164">
        <v>19.066469999999999</v>
      </c>
    </row>
    <row r="74" spans="1:20" x14ac:dyDescent="0.25">
      <c r="A74" s="21" t="s">
        <v>321</v>
      </c>
      <c r="B74" s="11">
        <v>260476</v>
      </c>
      <c r="C74" s="11" t="s">
        <v>265</v>
      </c>
      <c r="D74" s="85">
        <v>257.83999999999997</v>
      </c>
      <c r="E74" s="131">
        <v>258</v>
      </c>
      <c r="F74" s="135" t="s">
        <v>289</v>
      </c>
      <c r="G74" s="131"/>
      <c r="H74" s="235">
        <v>0.37659769851805097</v>
      </c>
      <c r="I74" s="238"/>
      <c r="J74" s="230">
        <v>2.767149960204129</v>
      </c>
      <c r="K74" s="76">
        <v>1.123648110866656E-3</v>
      </c>
      <c r="L74" s="93">
        <v>2.7702627607218182</v>
      </c>
      <c r="M74" s="227">
        <v>5840</v>
      </c>
      <c r="N74" s="89">
        <v>16160.155767592114</v>
      </c>
      <c r="O74" s="222">
        <v>1742.1552937706924</v>
      </c>
      <c r="P74" s="100">
        <v>9.2650000000000006</v>
      </c>
      <c r="Q74" s="207">
        <v>0</v>
      </c>
      <c r="R74" s="162">
        <v>3.3667500000000001</v>
      </c>
      <c r="S74" s="163">
        <v>-1.5</v>
      </c>
      <c r="T74" s="164">
        <v>23.9956</v>
      </c>
    </row>
    <row r="75" spans="1:20" x14ac:dyDescent="0.25">
      <c r="A75" s="21" t="s">
        <v>322</v>
      </c>
      <c r="B75" s="11">
        <v>260477</v>
      </c>
      <c r="C75" s="11" t="s">
        <v>265</v>
      </c>
      <c r="D75" s="85">
        <v>261.77</v>
      </c>
      <c r="E75" s="131">
        <v>261.97000000000003</v>
      </c>
      <c r="F75" s="135" t="s">
        <v>289</v>
      </c>
      <c r="G75" s="131"/>
      <c r="H75" s="235">
        <v>0.2191446748380817</v>
      </c>
      <c r="I75" s="238"/>
      <c r="J75" s="230">
        <v>2.7009903557312254</v>
      </c>
      <c r="K75" s="76">
        <v>1.1067193675888248E-3</v>
      </c>
      <c r="L75" s="93">
        <v>2.7039829059829059</v>
      </c>
      <c r="M75" s="227">
        <v>5040</v>
      </c>
      <c r="N75" s="89">
        <v>13612.991392885377</v>
      </c>
      <c r="O75" s="222">
        <v>5649.6503482508515</v>
      </c>
      <c r="P75" s="100">
        <v>6.8479999999999999</v>
      </c>
      <c r="Q75" s="207">
        <v>0</v>
      </c>
      <c r="R75" s="162">
        <v>2.1216900000000001</v>
      </c>
      <c r="S75" s="163">
        <v>3.5325199999999999</v>
      </c>
      <c r="T75" s="164">
        <v>10.21818</v>
      </c>
    </row>
    <row r="76" spans="1:20" x14ac:dyDescent="0.25">
      <c r="A76" s="21" t="s">
        <v>325</v>
      </c>
      <c r="B76" s="11">
        <v>260478</v>
      </c>
      <c r="C76" s="11" t="s">
        <v>265</v>
      </c>
      <c r="D76" s="85">
        <v>267.61</v>
      </c>
      <c r="E76" s="131">
        <v>267.77</v>
      </c>
      <c r="F76" s="135" t="s">
        <v>289</v>
      </c>
      <c r="G76" s="131"/>
      <c r="H76" s="235">
        <v>0.50550405527669617</v>
      </c>
      <c r="I76" s="238">
        <v>0.75946350000000007</v>
      </c>
      <c r="J76" s="230">
        <v>2.7059385875127946</v>
      </c>
      <c r="K76" s="76">
        <v>1.7400204708292316E-3</v>
      </c>
      <c r="L76" s="93">
        <v>2.7106551830206094</v>
      </c>
      <c r="M76" s="227">
        <v>5140</v>
      </c>
      <c r="N76" s="89">
        <v>13908.524339815764</v>
      </c>
      <c r="O76" s="222">
        <v>3344.9102317251641</v>
      </c>
      <c r="P76" s="100">
        <v>37.69533333333333</v>
      </c>
      <c r="Q76" s="207">
        <v>0.2</v>
      </c>
      <c r="R76" s="162">
        <v>10.85971</v>
      </c>
      <c r="S76" s="163">
        <v>6.6917299999999997</v>
      </c>
      <c r="T76" s="164">
        <v>31.005510000000001</v>
      </c>
    </row>
    <row r="77" spans="1:20" x14ac:dyDescent="0.25">
      <c r="A77" s="21" t="s">
        <v>329</v>
      </c>
      <c r="B77" s="11">
        <v>260479</v>
      </c>
      <c r="C77" s="11" t="s">
        <v>265</v>
      </c>
      <c r="D77" s="85">
        <v>281.45</v>
      </c>
      <c r="E77" s="131">
        <v>281.63</v>
      </c>
      <c r="F77" s="135" t="s">
        <v>236</v>
      </c>
      <c r="G77" s="131"/>
      <c r="H77" s="235">
        <v>0.83495694765967832</v>
      </c>
      <c r="I77" s="238">
        <v>5.4240294999999996</v>
      </c>
      <c r="J77" s="230">
        <v>2.8153247372328369</v>
      </c>
      <c r="K77" s="76">
        <v>1.6410737310981873E-3</v>
      </c>
      <c r="L77" s="93">
        <v>2.8199524871824972</v>
      </c>
      <c r="M77" s="227">
        <v>5540</v>
      </c>
      <c r="N77" s="89">
        <v>15596.899044269916</v>
      </c>
      <c r="O77" s="222">
        <v>591.93001833595031</v>
      </c>
      <c r="P77" s="100">
        <v>49.20066666666667</v>
      </c>
      <c r="Q77" s="207">
        <v>0</v>
      </c>
      <c r="R77" s="162">
        <v>8.0056100000000008</v>
      </c>
      <c r="S77" s="163">
        <v>6.5825300000000002</v>
      </c>
      <c r="T77" s="164">
        <v>39.0824</v>
      </c>
    </row>
    <row r="78" spans="1:20" x14ac:dyDescent="0.25">
      <c r="A78" s="21" t="s">
        <v>331</v>
      </c>
      <c r="B78" s="11">
        <v>260480</v>
      </c>
      <c r="C78" s="11" t="s">
        <v>265</v>
      </c>
      <c r="D78" s="85">
        <v>284.73</v>
      </c>
      <c r="E78" s="131">
        <v>284.93</v>
      </c>
      <c r="F78" s="135" t="s">
        <v>236</v>
      </c>
      <c r="G78" s="131"/>
      <c r="H78" s="235">
        <v>0.33629292920457238</v>
      </c>
      <c r="I78" s="238"/>
      <c r="J78" s="230">
        <v>2.8015208194478545</v>
      </c>
      <c r="K78" s="76">
        <v>1.7890342722839681E-3</v>
      </c>
      <c r="L78" s="93">
        <v>2.8065418189485518</v>
      </c>
      <c r="M78" s="227">
        <v>5610</v>
      </c>
      <c r="N78" s="89">
        <v>15716.531797102463</v>
      </c>
      <c r="O78" s="222">
        <v>1000.4055787061004</v>
      </c>
      <c r="P78" s="100">
        <v>7.976</v>
      </c>
      <c r="Q78" s="207">
        <v>0</v>
      </c>
      <c r="R78" s="162">
        <v>9.0181199999999997</v>
      </c>
      <c r="S78" s="163">
        <v>6.4492399999999996</v>
      </c>
      <c r="T78" s="164">
        <v>32.642299999999999</v>
      </c>
    </row>
    <row r="79" spans="1:20" x14ac:dyDescent="0.25">
      <c r="A79" s="21" t="s">
        <v>332</v>
      </c>
      <c r="B79" s="11">
        <v>260420</v>
      </c>
      <c r="C79" s="11" t="s">
        <v>265</v>
      </c>
      <c r="D79" s="85">
        <v>288.62</v>
      </c>
      <c r="E79" s="131">
        <v>288.77</v>
      </c>
      <c r="F79" s="135" t="s">
        <v>236</v>
      </c>
      <c r="G79" s="131"/>
      <c r="H79" s="235">
        <v>0.34633834586438095</v>
      </c>
      <c r="I79" s="238"/>
      <c r="J79" s="230">
        <v>2.7887082134011649</v>
      </c>
      <c r="K79" s="76">
        <v>2.1420443135416909E-3</v>
      </c>
      <c r="L79" s="93">
        <v>2.7946945730193873</v>
      </c>
      <c r="M79" s="227">
        <v>5210</v>
      </c>
      <c r="N79" s="89">
        <v>14529.16979182007</v>
      </c>
      <c r="O79" s="222">
        <v>494.01177274631391</v>
      </c>
      <c r="P79" s="100">
        <v>5.8589999999999991</v>
      </c>
      <c r="Q79" s="207">
        <v>0</v>
      </c>
      <c r="R79" s="162">
        <v>8.2957900000000002</v>
      </c>
      <c r="S79" s="163">
        <v>6.90944</v>
      </c>
      <c r="T79" s="164">
        <v>50.434609999999999</v>
      </c>
    </row>
    <row r="80" spans="1:20" x14ac:dyDescent="0.25">
      <c r="A80" s="21" t="s">
        <v>333</v>
      </c>
      <c r="B80" s="11">
        <v>260421</v>
      </c>
      <c r="C80" s="11" t="s">
        <v>265</v>
      </c>
      <c r="D80" s="85">
        <v>294.76</v>
      </c>
      <c r="E80" s="131">
        <v>294.91000000000003</v>
      </c>
      <c r="F80" s="135" t="s">
        <v>236</v>
      </c>
      <c r="G80" s="131"/>
      <c r="H80" s="235">
        <v>0.40743740424479508</v>
      </c>
      <c r="I80" s="238"/>
      <c r="J80" s="230">
        <v>2.7915776422972498</v>
      </c>
      <c r="K80" s="76">
        <v>2.3054459757156204E-3</v>
      </c>
      <c r="L80" s="93">
        <v>2.7980283454862893</v>
      </c>
      <c r="M80" s="227">
        <v>5840</v>
      </c>
      <c r="N80" s="89">
        <v>16302.813431015938</v>
      </c>
      <c r="O80" s="222">
        <v>986.60801633736924</v>
      </c>
      <c r="P80" s="100">
        <v>6.9056666666666677</v>
      </c>
      <c r="Q80" s="207">
        <v>0</v>
      </c>
      <c r="R80" s="162">
        <v>2.9981200000000001</v>
      </c>
      <c r="S80" s="163">
        <v>13.98678</v>
      </c>
      <c r="T80" s="164">
        <v>11.460760000000001</v>
      </c>
    </row>
    <row r="81" spans="1:20" x14ac:dyDescent="0.25">
      <c r="A81" s="21" t="s">
        <v>334</v>
      </c>
      <c r="B81" s="11">
        <v>260422</v>
      </c>
      <c r="C81" s="11" t="s">
        <v>265</v>
      </c>
      <c r="D81" s="85">
        <v>314.85000000000002</v>
      </c>
      <c r="E81" s="131">
        <v>315</v>
      </c>
      <c r="F81" s="135" t="s">
        <v>236</v>
      </c>
      <c r="G81" s="131"/>
      <c r="H81" s="235">
        <v>0.33960238851020075</v>
      </c>
      <c r="I81" s="238"/>
      <c r="J81" s="230">
        <v>2.7970249117930077</v>
      </c>
      <c r="K81" s="76">
        <v>1.1226344488401388E-3</v>
      </c>
      <c r="L81" s="93">
        <v>2.8001684773882798</v>
      </c>
      <c r="M81" s="227">
        <v>5810</v>
      </c>
      <c r="N81" s="89">
        <v>16250.714737517375</v>
      </c>
      <c r="O81" s="222">
        <v>2689.9626809317197</v>
      </c>
      <c r="P81" s="100">
        <v>10.486666666666666</v>
      </c>
      <c r="Q81" s="207">
        <v>0</v>
      </c>
      <c r="R81" s="162">
        <v>6.6691399999999996</v>
      </c>
      <c r="S81" s="163">
        <v>6.5147300000000001</v>
      </c>
      <c r="T81" s="164">
        <v>13.53116</v>
      </c>
    </row>
    <row r="82" spans="1:20" x14ac:dyDescent="0.25">
      <c r="A82" s="21" t="s">
        <v>335</v>
      </c>
      <c r="B82" s="11">
        <v>260423</v>
      </c>
      <c r="C82" s="11" t="s">
        <v>265</v>
      </c>
      <c r="D82" s="85">
        <v>326</v>
      </c>
      <c r="E82" s="131">
        <v>326.14999999999998</v>
      </c>
      <c r="F82" s="135" t="s">
        <v>236</v>
      </c>
      <c r="G82" s="131"/>
      <c r="H82" s="235">
        <v>0.51035613636703137</v>
      </c>
      <c r="I82" s="238"/>
      <c r="J82" s="230">
        <v>2.8162292426517914</v>
      </c>
      <c r="K82" s="76">
        <v>1.4481870843165727E-3</v>
      </c>
      <c r="L82" s="93">
        <v>2.8203135843583818</v>
      </c>
      <c r="M82" s="227">
        <v>5630</v>
      </c>
      <c r="N82" s="89">
        <v>15855.370636129586</v>
      </c>
      <c r="O82" s="222">
        <v>2264.4655340748059</v>
      </c>
      <c r="P82" s="100">
        <v>10.068</v>
      </c>
      <c r="Q82" s="207">
        <v>0</v>
      </c>
      <c r="R82" s="162">
        <v>6.2943199999999999</v>
      </c>
      <c r="S82" s="163">
        <v>-1.5</v>
      </c>
      <c r="T82" s="164">
        <v>54.329700000000003</v>
      </c>
    </row>
    <row r="83" spans="1:20" x14ac:dyDescent="0.25">
      <c r="A83" s="21" t="s">
        <v>336</v>
      </c>
      <c r="B83" s="11">
        <v>260424</v>
      </c>
      <c r="C83" s="11" t="s">
        <v>265</v>
      </c>
      <c r="D83" s="85">
        <v>334.5</v>
      </c>
      <c r="E83" s="131">
        <v>334.65</v>
      </c>
      <c r="F83" s="135" t="s">
        <v>236</v>
      </c>
      <c r="G83" s="131"/>
      <c r="H83" s="235">
        <v>0.25693600385399901</v>
      </c>
      <c r="I83" s="238"/>
      <c r="J83" s="230">
        <v>2.7380698406452875</v>
      </c>
      <c r="K83" s="76">
        <v>2.5575447570331577E-3</v>
      </c>
      <c r="L83" s="93">
        <v>2.7450905325443782</v>
      </c>
      <c r="M83" s="227">
        <v>5570</v>
      </c>
      <c r="N83" s="89">
        <v>15251.049012394251</v>
      </c>
      <c r="O83" s="222">
        <v>948.57313271144437</v>
      </c>
      <c r="P83" s="100">
        <v>6.7966666666666669</v>
      </c>
      <c r="Q83" s="207">
        <v>0</v>
      </c>
      <c r="R83" s="162">
        <v>7.3959700000000002</v>
      </c>
      <c r="S83" s="163">
        <v>8.0891199999999994</v>
      </c>
      <c r="T83" s="164">
        <v>31.338629999999998</v>
      </c>
    </row>
    <row r="84" spans="1:20" x14ac:dyDescent="0.25">
      <c r="A84" s="21" t="s">
        <v>337</v>
      </c>
      <c r="B84" s="11">
        <v>260425</v>
      </c>
      <c r="C84" s="11" t="s">
        <v>265</v>
      </c>
      <c r="D84" s="85">
        <v>344.34</v>
      </c>
      <c r="E84" s="131">
        <v>344.52</v>
      </c>
      <c r="F84" s="135" t="s">
        <v>236</v>
      </c>
      <c r="G84" s="131"/>
      <c r="H84" s="235">
        <v>0.38058142322018645</v>
      </c>
      <c r="I84" s="238"/>
      <c r="J84" s="230">
        <v>2.8046469769599516</v>
      </c>
      <c r="K84" s="76">
        <v>2.3194680686559038E-3</v>
      </c>
      <c r="L84" s="93">
        <v>2.8111673899566023</v>
      </c>
      <c r="M84" s="227">
        <v>5280</v>
      </c>
      <c r="N84" s="89">
        <v>14808.536038348544</v>
      </c>
      <c r="O84" s="222">
        <v>1312.4059534550508</v>
      </c>
      <c r="P84" s="100">
        <v>9.6776666666666671</v>
      </c>
      <c r="Q84" s="207">
        <v>0</v>
      </c>
      <c r="R84" s="162">
        <v>7.5621499999999999</v>
      </c>
      <c r="S84" s="163">
        <v>5.0166199999999996</v>
      </c>
      <c r="T84" s="164">
        <v>27.71292</v>
      </c>
    </row>
    <row r="85" spans="1:20" x14ac:dyDescent="0.25">
      <c r="A85" s="21" t="s">
        <v>338</v>
      </c>
      <c r="B85" s="11">
        <v>260426</v>
      </c>
      <c r="C85" s="11" t="s">
        <v>265</v>
      </c>
      <c r="D85" s="85">
        <v>349.8</v>
      </c>
      <c r="E85" s="131">
        <v>350</v>
      </c>
      <c r="F85" s="135" t="s">
        <v>236</v>
      </c>
      <c r="G85" s="131"/>
      <c r="H85" s="235">
        <v>0.54371505467904258</v>
      </c>
      <c r="I85" s="238"/>
      <c r="J85" s="230">
        <v>2.7833681124941592</v>
      </c>
      <c r="K85" s="76">
        <v>1.6568248438760627E-3</v>
      </c>
      <c r="L85" s="93">
        <v>2.7879873191489364</v>
      </c>
      <c r="M85" s="227">
        <v>5070</v>
      </c>
      <c r="N85" s="89">
        <v>14111.676330345386</v>
      </c>
      <c r="O85" s="222">
        <v>535.32885201476029</v>
      </c>
      <c r="P85" s="100">
        <v>2.7063333333333333</v>
      </c>
      <c r="Q85" s="207">
        <v>0</v>
      </c>
      <c r="R85" s="162">
        <v>7.2843600000000004</v>
      </c>
      <c r="S85" s="163">
        <v>10.82169</v>
      </c>
      <c r="T85" s="164">
        <v>23.956659999999999</v>
      </c>
    </row>
    <row r="86" spans="1:20" x14ac:dyDescent="0.25">
      <c r="A86" s="21" t="s">
        <v>339</v>
      </c>
      <c r="B86" s="11">
        <v>260427</v>
      </c>
      <c r="C86" s="11" t="s">
        <v>265</v>
      </c>
      <c r="D86" s="85">
        <v>352.06</v>
      </c>
      <c r="E86" s="131">
        <v>352.21</v>
      </c>
      <c r="F86" s="135" t="s">
        <v>236</v>
      </c>
      <c r="G86" s="131"/>
      <c r="H86" s="235">
        <v>0.52353736275619511</v>
      </c>
      <c r="I86" s="238"/>
      <c r="J86" s="230">
        <v>2.8077636069508953</v>
      </c>
      <c r="K86" s="76">
        <v>1.3045974012419767E-3</v>
      </c>
      <c r="L86" s="93">
        <v>2.8114313930400252</v>
      </c>
      <c r="M86" s="227">
        <v>5010</v>
      </c>
      <c r="N86" s="89">
        <v>14066.895670823986</v>
      </c>
      <c r="O86" s="222">
        <v>1500.4982118486478</v>
      </c>
      <c r="P86" s="100">
        <v>15.944666666666668</v>
      </c>
      <c r="Q86" s="207">
        <v>0</v>
      </c>
      <c r="R86" s="162">
        <v>3.1523099999999999</v>
      </c>
      <c r="S86" s="163">
        <v>6.3126699999999998</v>
      </c>
      <c r="T86" s="164">
        <v>20.23001</v>
      </c>
    </row>
    <row r="87" spans="1:20" x14ac:dyDescent="0.25">
      <c r="A87" s="21" t="s">
        <v>340</v>
      </c>
      <c r="B87" s="11">
        <v>260428</v>
      </c>
      <c r="C87" s="11" t="s">
        <v>265</v>
      </c>
      <c r="D87" s="85">
        <v>356.98</v>
      </c>
      <c r="E87" s="131">
        <v>357.17</v>
      </c>
      <c r="F87" s="135" t="s">
        <v>236</v>
      </c>
      <c r="G87" s="131"/>
      <c r="H87" s="235">
        <v>0.55678946448639777</v>
      </c>
      <c r="I87" s="238">
        <v>3.9792445000000001</v>
      </c>
      <c r="J87" s="230">
        <v>2.7879160185403409</v>
      </c>
      <c r="K87" s="76">
        <v>3.142430670124948E-4</v>
      </c>
      <c r="L87" s="93">
        <v>2.7887923772102168</v>
      </c>
      <c r="M87" s="227">
        <v>4050</v>
      </c>
      <c r="N87" s="89">
        <v>11291.05987508838</v>
      </c>
      <c r="O87" s="222">
        <v>28124.252609635074</v>
      </c>
      <c r="P87" s="100">
        <v>35.03</v>
      </c>
      <c r="Q87" s="207">
        <v>0</v>
      </c>
      <c r="R87" s="162">
        <v>3.2196699999999998</v>
      </c>
      <c r="S87" s="163">
        <v>5.1792499999999997</v>
      </c>
      <c r="T87" s="164">
        <v>20.015250000000002</v>
      </c>
    </row>
    <row r="88" spans="1:20" x14ac:dyDescent="0.25">
      <c r="A88" s="21" t="s">
        <v>341</v>
      </c>
      <c r="B88" s="11">
        <v>260429</v>
      </c>
      <c r="C88" s="11" t="s">
        <v>265</v>
      </c>
      <c r="D88" s="85">
        <v>363.25</v>
      </c>
      <c r="E88" s="131">
        <v>363.45</v>
      </c>
      <c r="F88" s="135" t="s">
        <v>236</v>
      </c>
      <c r="G88" s="131"/>
      <c r="H88" s="235">
        <v>0.34272532723420662</v>
      </c>
      <c r="I88" s="238"/>
      <c r="J88" s="230">
        <v>2.7933778081256406</v>
      </c>
      <c r="K88" s="76">
        <v>1.0242403550698347E-3</v>
      </c>
      <c r="L88" s="93">
        <v>2.7962418318523583</v>
      </c>
      <c r="M88" s="227" t="s">
        <v>192</v>
      </c>
      <c r="N88" s="43" t="s">
        <v>192</v>
      </c>
      <c r="O88" s="222">
        <v>2022.7624082004186</v>
      </c>
      <c r="P88" s="100">
        <v>12.126666666666665</v>
      </c>
      <c r="Q88" s="207">
        <v>0</v>
      </c>
      <c r="R88" s="162">
        <v>4.3697900000000001</v>
      </c>
      <c r="S88" s="163">
        <v>8.7215600000000002</v>
      </c>
      <c r="T88" s="164">
        <v>45.375230000000002</v>
      </c>
    </row>
    <row r="89" spans="1:20" x14ac:dyDescent="0.25">
      <c r="A89" s="21" t="s">
        <v>342</v>
      </c>
      <c r="B89" s="11">
        <v>260430</v>
      </c>
      <c r="C89" s="11" t="s">
        <v>265</v>
      </c>
      <c r="D89" s="85">
        <v>365.95</v>
      </c>
      <c r="E89" s="131">
        <v>366.11</v>
      </c>
      <c r="F89" s="135" t="s">
        <v>236</v>
      </c>
      <c r="G89" s="131"/>
      <c r="H89" s="235">
        <v>0.39450193010208051</v>
      </c>
      <c r="I89" s="238"/>
      <c r="J89" s="230">
        <v>2.7836824235204007</v>
      </c>
      <c r="K89" s="76">
        <v>1.1913372760927812E-3</v>
      </c>
      <c r="L89" s="93">
        <v>2.7870026837060706</v>
      </c>
      <c r="M89" s="227">
        <v>5250</v>
      </c>
      <c r="N89" s="89">
        <v>14614.332723482104</v>
      </c>
      <c r="O89" s="222">
        <v>2195.3358598624977</v>
      </c>
      <c r="P89" s="100">
        <v>11.500666666666666</v>
      </c>
      <c r="Q89" s="207">
        <v>0</v>
      </c>
      <c r="R89" s="162">
        <v>6.6036700000000002</v>
      </c>
      <c r="S89" s="163">
        <v>12.42423</v>
      </c>
      <c r="T89" s="164">
        <v>46.246479999999998</v>
      </c>
    </row>
    <row r="90" spans="1:20" x14ac:dyDescent="0.25">
      <c r="A90" s="21" t="s">
        <v>343</v>
      </c>
      <c r="B90" s="11">
        <v>260431</v>
      </c>
      <c r="C90" s="11" t="s">
        <v>265</v>
      </c>
      <c r="D90" s="85">
        <v>376.01</v>
      </c>
      <c r="E90" s="131">
        <v>376.21</v>
      </c>
      <c r="F90" s="135" t="s">
        <v>236</v>
      </c>
      <c r="G90" s="131"/>
      <c r="H90" s="235">
        <v>0.39105036704798146</v>
      </c>
      <c r="I90" s="238"/>
      <c r="J90" s="230">
        <v>2.7974981926429945</v>
      </c>
      <c r="K90" s="76">
        <v>2.0554256148555081E-3</v>
      </c>
      <c r="L90" s="93">
        <v>2.8032600852272727</v>
      </c>
      <c r="M90" s="227">
        <v>5080</v>
      </c>
      <c r="N90" s="89">
        <v>14211.290818626412</v>
      </c>
      <c r="O90" s="222">
        <v>1001.0027372684644</v>
      </c>
      <c r="P90" s="100">
        <v>15.574666666666667</v>
      </c>
      <c r="Q90" s="207">
        <v>0</v>
      </c>
      <c r="R90" s="162">
        <v>10.71571</v>
      </c>
      <c r="S90" s="163">
        <v>14.84693</v>
      </c>
      <c r="T90" s="164">
        <v>34.920229999999997</v>
      </c>
    </row>
    <row r="91" spans="1:20" x14ac:dyDescent="0.25">
      <c r="A91" s="21" t="s">
        <v>344</v>
      </c>
      <c r="B91" s="11">
        <v>260432</v>
      </c>
      <c r="C91" s="11" t="s">
        <v>265</v>
      </c>
      <c r="D91" s="85">
        <v>385.5</v>
      </c>
      <c r="E91" s="131">
        <v>385.7</v>
      </c>
      <c r="F91" s="135" t="s">
        <v>236</v>
      </c>
      <c r="G91" s="131"/>
      <c r="H91" s="235">
        <v>0.45235634145560333</v>
      </c>
      <c r="I91" s="238"/>
      <c r="J91" s="230">
        <v>2.7796844520143216</v>
      </c>
      <c r="K91" s="76">
        <v>2.9198095171887521E-3</v>
      </c>
      <c r="L91" s="93">
        <v>2.7878243681366577</v>
      </c>
      <c r="M91" s="227">
        <v>5190</v>
      </c>
      <c r="N91" s="89">
        <v>14426.562305954329</v>
      </c>
      <c r="O91" s="222">
        <v>1091.4698562451608</v>
      </c>
      <c r="P91" s="100">
        <v>7.7089999999999996</v>
      </c>
      <c r="Q91" s="207">
        <v>0</v>
      </c>
      <c r="R91" s="162">
        <v>7.6568300000000002</v>
      </c>
      <c r="S91" s="163">
        <v>10.07259</v>
      </c>
      <c r="T91" s="164">
        <v>40.744599999999998</v>
      </c>
    </row>
    <row r="92" spans="1:20" x14ac:dyDescent="0.25">
      <c r="A92" s="21" t="s">
        <v>345</v>
      </c>
      <c r="B92" s="11">
        <v>260433</v>
      </c>
      <c r="C92" s="11" t="s">
        <v>265</v>
      </c>
      <c r="D92" s="85">
        <v>389.81</v>
      </c>
      <c r="E92" s="131">
        <v>389.98</v>
      </c>
      <c r="F92" s="135" t="s">
        <v>236</v>
      </c>
      <c r="G92" s="131"/>
      <c r="H92" s="235">
        <v>0.4112115111617981</v>
      </c>
      <c r="I92" s="238"/>
      <c r="J92" s="230">
        <v>2.8032406028213437</v>
      </c>
      <c r="K92" s="76">
        <v>1.3581004118113514E-3</v>
      </c>
      <c r="L92" s="93">
        <v>2.8070528624698396</v>
      </c>
      <c r="M92" s="227">
        <v>5650</v>
      </c>
      <c r="N92" s="89">
        <v>15838.309405940592</v>
      </c>
      <c r="O92" s="222">
        <v>1190.8440841075985</v>
      </c>
      <c r="P92" s="100">
        <v>13.377333333333334</v>
      </c>
      <c r="Q92" s="207">
        <v>0</v>
      </c>
      <c r="R92" s="162">
        <v>8.4780999999999995</v>
      </c>
      <c r="S92" s="163">
        <v>8.8729899999999997</v>
      </c>
      <c r="T92" s="164">
        <v>34.2928</v>
      </c>
    </row>
    <row r="93" spans="1:20" x14ac:dyDescent="0.25">
      <c r="A93" s="21" t="s">
        <v>346</v>
      </c>
      <c r="B93" s="11">
        <v>260434</v>
      </c>
      <c r="C93" s="11" t="s">
        <v>265</v>
      </c>
      <c r="D93" s="85">
        <v>391.67</v>
      </c>
      <c r="E93" s="131">
        <v>391.82</v>
      </c>
      <c r="F93" s="135" t="s">
        <v>236</v>
      </c>
      <c r="G93" s="131"/>
      <c r="H93" s="235">
        <v>0.34521421645613498</v>
      </c>
      <c r="I93" s="238"/>
      <c r="J93" s="230">
        <v>2.7842704026648373</v>
      </c>
      <c r="K93" s="76">
        <v>3.9188792005506468E-4</v>
      </c>
      <c r="L93" s="93">
        <v>2.7853619523669511</v>
      </c>
      <c r="M93" s="227">
        <v>4860</v>
      </c>
      <c r="N93" s="89">
        <v>13531.55415695111</v>
      </c>
      <c r="O93" s="222">
        <v>1301.7681272524949</v>
      </c>
      <c r="P93" s="100">
        <v>7.6930000000000005</v>
      </c>
      <c r="Q93" s="207">
        <v>0</v>
      </c>
      <c r="R93" s="162">
        <v>9.2976600000000005</v>
      </c>
      <c r="S93" s="163">
        <v>8.0755300000000005</v>
      </c>
      <c r="T93" s="164">
        <v>28.446259999999999</v>
      </c>
    </row>
    <row r="94" spans="1:20" x14ac:dyDescent="0.25">
      <c r="A94" s="21" t="s">
        <v>347</v>
      </c>
      <c r="B94" s="11">
        <v>260435</v>
      </c>
      <c r="C94" s="11" t="s">
        <v>265</v>
      </c>
      <c r="D94" s="85">
        <v>398.28</v>
      </c>
      <c r="E94" s="131">
        <v>398.43</v>
      </c>
      <c r="F94" s="135" t="s">
        <v>236</v>
      </c>
      <c r="G94" s="131"/>
      <c r="H94" s="235">
        <v>0.3870596615671324</v>
      </c>
      <c r="I94" s="238"/>
      <c r="J94" s="230">
        <v>2.8076884008236096</v>
      </c>
      <c r="K94" s="76">
        <v>1.5442690459849587E-3</v>
      </c>
      <c r="L94" s="93">
        <v>2.8120309331500253</v>
      </c>
      <c r="M94" s="227">
        <v>4470</v>
      </c>
      <c r="N94" s="89">
        <v>12550.367151681536</v>
      </c>
      <c r="O94" s="222">
        <v>941.53683550194819</v>
      </c>
      <c r="P94" s="100">
        <v>8.2820000000000018</v>
      </c>
      <c r="Q94" s="207">
        <v>0</v>
      </c>
      <c r="R94" s="162">
        <v>7.7349300000000003</v>
      </c>
      <c r="S94" s="163">
        <v>-1.5</v>
      </c>
      <c r="T94" s="164">
        <v>37.144449999999999</v>
      </c>
    </row>
    <row r="95" spans="1:20" x14ac:dyDescent="0.25">
      <c r="A95" s="21" t="s">
        <v>348</v>
      </c>
      <c r="B95" s="11">
        <v>260436</v>
      </c>
      <c r="C95" s="11" t="s">
        <v>265</v>
      </c>
      <c r="D95" s="85">
        <v>403.9</v>
      </c>
      <c r="E95" s="131">
        <v>404.05</v>
      </c>
      <c r="F95" s="135" t="s">
        <v>236</v>
      </c>
      <c r="G95" s="131"/>
      <c r="H95" s="235">
        <v>0.47532598796996856</v>
      </c>
      <c r="I95" s="238"/>
      <c r="J95" s="230">
        <v>2.8080225519287829</v>
      </c>
      <c r="K95" s="76">
        <v>4.8556784461846139E-4</v>
      </c>
      <c r="L95" s="93">
        <v>2.8093866997732917</v>
      </c>
      <c r="M95" s="227">
        <v>5500</v>
      </c>
      <c r="N95" s="89">
        <v>15444.124035608305</v>
      </c>
      <c r="O95" s="222">
        <v>2405.2666206762487</v>
      </c>
      <c r="P95" s="100">
        <v>11.873333333333333</v>
      </c>
      <c r="Q95" s="207">
        <v>0</v>
      </c>
      <c r="R95" s="162">
        <v>4.7921199999999997</v>
      </c>
      <c r="S95" s="163">
        <v>9.5053099999999997</v>
      </c>
      <c r="T95" s="164">
        <v>31.914870000000001</v>
      </c>
    </row>
    <row r="96" spans="1:20" x14ac:dyDescent="0.25">
      <c r="A96" s="21" t="s">
        <v>349</v>
      </c>
      <c r="B96" s="11">
        <v>260437</v>
      </c>
      <c r="C96" s="11" t="s">
        <v>265</v>
      </c>
      <c r="D96" s="85">
        <v>411.15</v>
      </c>
      <c r="E96" s="131">
        <v>411.3</v>
      </c>
      <c r="F96" s="135" t="s">
        <v>236</v>
      </c>
      <c r="G96" s="131"/>
      <c r="H96" s="235">
        <v>0.38880597394576072</v>
      </c>
      <c r="I96" s="238"/>
      <c r="J96" s="230">
        <v>2.7992161696349291</v>
      </c>
      <c r="K96" s="76">
        <v>8.3564004804973001E-4</v>
      </c>
      <c r="L96" s="93">
        <v>2.8015572630808641</v>
      </c>
      <c r="M96" s="227">
        <v>5850</v>
      </c>
      <c r="N96" s="89">
        <v>16375.414592364335</v>
      </c>
      <c r="O96" s="222">
        <v>1601.2428763020932</v>
      </c>
      <c r="P96" s="100">
        <v>10.085666666666667</v>
      </c>
      <c r="Q96" s="207">
        <v>0</v>
      </c>
      <c r="R96" s="162">
        <v>7.9935099999999997</v>
      </c>
      <c r="S96" s="163">
        <v>-1.5</v>
      </c>
      <c r="T96" s="164">
        <v>38.93703</v>
      </c>
    </row>
    <row r="97" spans="1:20" x14ac:dyDescent="0.25">
      <c r="A97" s="21" t="s">
        <v>350</v>
      </c>
      <c r="B97" s="11">
        <v>260438</v>
      </c>
      <c r="C97" s="11" t="s">
        <v>265</v>
      </c>
      <c r="D97" s="85">
        <v>415.85</v>
      </c>
      <c r="E97" s="131">
        <v>416</v>
      </c>
      <c r="F97" s="135" t="s">
        <v>236</v>
      </c>
      <c r="G97" s="131"/>
      <c r="H97" s="235">
        <v>0.31971314081226176</v>
      </c>
      <c r="I97" s="238"/>
      <c r="J97" s="230">
        <v>2.8194626224815589</v>
      </c>
      <c r="K97" s="76">
        <v>1.541340966640827E-3</v>
      </c>
      <c r="L97" s="93">
        <v>2.8238150843532908</v>
      </c>
      <c r="M97" s="227" t="s">
        <v>192</v>
      </c>
      <c r="N97" s="43" t="s">
        <v>192</v>
      </c>
      <c r="O97" s="222">
        <v>3521.1989366362682</v>
      </c>
      <c r="P97" s="100">
        <v>14.198</v>
      </c>
      <c r="Q97" s="207">
        <v>0.21544346900318839</v>
      </c>
      <c r="R97" s="162">
        <v>7.04298</v>
      </c>
      <c r="S97" s="163">
        <v>-1.5</v>
      </c>
      <c r="T97" s="164">
        <v>38.852170000000001</v>
      </c>
    </row>
    <row r="98" spans="1:20" x14ac:dyDescent="0.25">
      <c r="A98" s="21" t="s">
        <v>351</v>
      </c>
      <c r="B98" s="11">
        <v>260439</v>
      </c>
      <c r="C98" s="11" t="s">
        <v>265</v>
      </c>
      <c r="D98" s="85">
        <v>421.69</v>
      </c>
      <c r="E98" s="131">
        <v>421.84</v>
      </c>
      <c r="F98" s="135" t="s">
        <v>236</v>
      </c>
      <c r="G98" s="131"/>
      <c r="H98" s="235">
        <v>0.27691951685205357</v>
      </c>
      <c r="I98" s="238"/>
      <c r="J98" s="230">
        <v>2.7826055008419655</v>
      </c>
      <c r="K98" s="76">
        <v>4.082257488393168E-4</v>
      </c>
      <c r="L98" s="93">
        <v>2.7837418959620197</v>
      </c>
      <c r="M98" s="227">
        <v>5490</v>
      </c>
      <c r="N98" s="89">
        <v>15276.50419962239</v>
      </c>
      <c r="O98" s="222">
        <v>2895.77126976009</v>
      </c>
      <c r="P98" s="100">
        <v>12.450333333333333</v>
      </c>
      <c r="Q98" s="207">
        <v>0</v>
      </c>
      <c r="R98" s="162">
        <v>5.4696999999999996</v>
      </c>
      <c r="S98" s="163">
        <v>-1.5</v>
      </c>
      <c r="T98" s="164">
        <v>26.34826</v>
      </c>
    </row>
    <row r="99" spans="1:20" x14ac:dyDescent="0.25">
      <c r="A99" s="21" t="s">
        <v>352</v>
      </c>
      <c r="B99" s="11">
        <v>260440</v>
      </c>
      <c r="C99" s="11" t="s">
        <v>265</v>
      </c>
      <c r="D99" s="85">
        <v>423.5</v>
      </c>
      <c r="E99" s="131">
        <v>423.65</v>
      </c>
      <c r="F99" s="135" t="s">
        <v>236</v>
      </c>
      <c r="G99" s="131"/>
      <c r="H99" s="235">
        <v>0.49291191368570048</v>
      </c>
      <c r="I99" s="238"/>
      <c r="J99" s="230">
        <v>2.7852194136657427</v>
      </c>
      <c r="K99" s="76">
        <v>2.943213296399167E-3</v>
      </c>
      <c r="L99" s="93">
        <v>2.7934411066736122</v>
      </c>
      <c r="M99" s="227" t="s">
        <v>192</v>
      </c>
      <c r="N99" s="43" t="s">
        <v>192</v>
      </c>
      <c r="O99" s="222">
        <v>273.70088504534175</v>
      </c>
      <c r="P99" s="100">
        <v>6.9523333333333328</v>
      </c>
      <c r="Q99" s="207">
        <v>0</v>
      </c>
      <c r="R99" s="162">
        <v>4.0643900000000004</v>
      </c>
      <c r="S99" s="163">
        <v>-1.5</v>
      </c>
      <c r="T99" s="164">
        <v>29.048369999999998</v>
      </c>
    </row>
    <row r="100" spans="1:20" x14ac:dyDescent="0.25">
      <c r="A100" s="21" t="s">
        <v>353</v>
      </c>
      <c r="B100" s="11">
        <v>260441</v>
      </c>
      <c r="C100" s="11" t="s">
        <v>265</v>
      </c>
      <c r="D100" s="85">
        <v>431.4</v>
      </c>
      <c r="E100" s="131">
        <v>431.6</v>
      </c>
      <c r="F100" s="135" t="s">
        <v>236</v>
      </c>
      <c r="G100" s="131"/>
      <c r="H100" s="235">
        <v>0.46476753335486859</v>
      </c>
      <c r="I100" s="238"/>
      <c r="J100" s="230">
        <v>2.7918574195470796</v>
      </c>
      <c r="K100" s="76">
        <v>7.4493444576894166E-4</v>
      </c>
      <c r="L100" s="93">
        <v>2.7939387207395256</v>
      </c>
      <c r="M100" s="227">
        <v>5810</v>
      </c>
      <c r="N100" s="89">
        <v>16220.691607568533</v>
      </c>
      <c r="O100" s="222">
        <v>1420.2514942846685</v>
      </c>
      <c r="P100" s="100">
        <v>16.616666666666667</v>
      </c>
      <c r="Q100" s="207">
        <v>0</v>
      </c>
      <c r="R100" s="162">
        <v>4.67699</v>
      </c>
      <c r="S100" s="163">
        <v>5.07287</v>
      </c>
      <c r="T100" s="164">
        <v>25.442959999999999</v>
      </c>
    </row>
    <row r="101" spans="1:20" x14ac:dyDescent="0.25">
      <c r="A101" s="21" t="s">
        <v>354</v>
      </c>
      <c r="B101" s="11">
        <v>260442</v>
      </c>
      <c r="C101" s="11" t="s">
        <v>265</v>
      </c>
      <c r="D101" s="85">
        <v>439.15</v>
      </c>
      <c r="E101" s="131">
        <v>439.33</v>
      </c>
      <c r="F101" s="135" t="s">
        <v>236</v>
      </c>
      <c r="G101" s="131"/>
      <c r="H101" s="235">
        <v>0.3041553572546612</v>
      </c>
      <c r="I101" s="238"/>
      <c r="J101" s="230">
        <v>2.7889489338689746</v>
      </c>
      <c r="K101" s="76">
        <v>1.8541409147091496E-3</v>
      </c>
      <c r="L101" s="93">
        <v>2.7941296439628478</v>
      </c>
      <c r="M101" s="227">
        <v>5670</v>
      </c>
      <c r="N101" s="89">
        <v>15813.340455037085</v>
      </c>
      <c r="O101" s="222">
        <v>1072.4983834306195</v>
      </c>
      <c r="P101" s="100">
        <v>10.632333333333333</v>
      </c>
      <c r="Q101" s="207">
        <v>0</v>
      </c>
      <c r="R101" s="162">
        <v>6.3380599999999996</v>
      </c>
      <c r="S101" s="163">
        <v>-1.5</v>
      </c>
      <c r="T101" s="164">
        <v>31.365349999999999</v>
      </c>
    </row>
    <row r="102" spans="1:20" x14ac:dyDescent="0.25">
      <c r="A102" s="21" t="s">
        <v>355</v>
      </c>
      <c r="B102" s="11">
        <v>260443</v>
      </c>
      <c r="C102" s="11" t="s">
        <v>265</v>
      </c>
      <c r="D102" s="85">
        <v>444.84</v>
      </c>
      <c r="E102" s="131">
        <v>445</v>
      </c>
      <c r="F102" s="135" t="s">
        <v>236</v>
      </c>
      <c r="G102" s="131"/>
      <c r="H102" s="235">
        <v>0.34097538236343949</v>
      </c>
      <c r="I102" s="238"/>
      <c r="J102" s="230">
        <v>2.7904928883255873</v>
      </c>
      <c r="K102" s="76">
        <v>7.9800966999987212E-4</v>
      </c>
      <c r="L102" s="93">
        <v>2.7927215070938649</v>
      </c>
      <c r="M102" s="227">
        <v>5770</v>
      </c>
      <c r="N102" s="89">
        <v>16101.143965638639</v>
      </c>
      <c r="O102" s="222">
        <v>1130.2612102052212</v>
      </c>
      <c r="P102" s="100">
        <v>8.4550000000000001</v>
      </c>
      <c r="Q102" s="207">
        <v>0</v>
      </c>
      <c r="R102" s="162">
        <v>3.5532400000000002</v>
      </c>
      <c r="S102" s="163">
        <v>6.1065300000000002</v>
      </c>
      <c r="T102" s="164">
        <v>17.441739999999999</v>
      </c>
    </row>
    <row r="103" spans="1:20" x14ac:dyDescent="0.25">
      <c r="A103" s="21" t="s">
        <v>356</v>
      </c>
      <c r="B103" s="11">
        <v>260444</v>
      </c>
      <c r="C103" s="11" t="s">
        <v>265</v>
      </c>
      <c r="D103" s="85">
        <v>451.65</v>
      </c>
      <c r="E103" s="131">
        <v>451.8</v>
      </c>
      <c r="F103" s="135" t="s">
        <v>236</v>
      </c>
      <c r="G103" s="131"/>
      <c r="H103" s="235">
        <v>0.36536670814266459</v>
      </c>
      <c r="I103" s="238"/>
      <c r="J103" s="230">
        <v>2.7664271730409209</v>
      </c>
      <c r="K103" s="76">
        <v>1.1232949986623309E-3</v>
      </c>
      <c r="L103" s="93">
        <v>2.7695381814287243</v>
      </c>
      <c r="M103" s="227">
        <v>5720</v>
      </c>
      <c r="N103" s="89">
        <v>15823.963429794068</v>
      </c>
      <c r="O103" s="222">
        <v>843.4997769329924</v>
      </c>
      <c r="P103" s="100">
        <v>6.69</v>
      </c>
      <c r="Q103" s="207">
        <v>0</v>
      </c>
      <c r="R103" s="162">
        <v>4.0612700000000004</v>
      </c>
      <c r="S103" s="163">
        <v>5.0277099999999999</v>
      </c>
      <c r="T103" s="164">
        <v>19.89425</v>
      </c>
    </row>
    <row r="104" spans="1:20" x14ac:dyDescent="0.25">
      <c r="A104" s="21" t="s">
        <v>357</v>
      </c>
      <c r="B104" s="11">
        <v>260445</v>
      </c>
      <c r="C104" s="11" t="s">
        <v>265</v>
      </c>
      <c r="D104" s="85">
        <v>459.05</v>
      </c>
      <c r="E104" s="131">
        <v>459.25</v>
      </c>
      <c r="F104" s="135" t="s">
        <v>236</v>
      </c>
      <c r="G104" s="131"/>
      <c r="H104" s="235">
        <v>0.26571968775641913</v>
      </c>
      <c r="I104" s="238"/>
      <c r="J104" s="230">
        <v>2.7677252178743803</v>
      </c>
      <c r="K104" s="76">
        <v>2.4304711641954515E-3</v>
      </c>
      <c r="L104" s="93">
        <v>2.7744684835195437</v>
      </c>
      <c r="M104" s="227">
        <v>5220</v>
      </c>
      <c r="N104" s="89">
        <v>14447.525637304265</v>
      </c>
      <c r="O104" s="222">
        <v>1240.3928866623924</v>
      </c>
      <c r="P104" s="100">
        <v>6.9143333333333326</v>
      </c>
      <c r="Q104" s="207">
        <v>0</v>
      </c>
      <c r="R104" s="162">
        <v>3.0164599999999999</v>
      </c>
      <c r="S104" s="163">
        <v>11.5082</v>
      </c>
      <c r="T104" s="164">
        <v>20.712530000000001</v>
      </c>
    </row>
    <row r="105" spans="1:20" x14ac:dyDescent="0.25">
      <c r="A105" s="21" t="s">
        <v>358</v>
      </c>
      <c r="B105" s="11">
        <v>260446</v>
      </c>
      <c r="C105" s="11" t="s">
        <v>265</v>
      </c>
      <c r="D105" s="85">
        <v>473</v>
      </c>
      <c r="E105" s="131">
        <v>473.15</v>
      </c>
      <c r="F105" s="135" t="s">
        <v>236</v>
      </c>
      <c r="G105" s="131"/>
      <c r="H105" s="235">
        <v>0.28632441123217861</v>
      </c>
      <c r="I105" s="238"/>
      <c r="J105" s="230">
        <v>2.7722397181024516</v>
      </c>
      <c r="K105" s="76">
        <v>1.3674134848006257E-3</v>
      </c>
      <c r="L105" s="93">
        <v>2.7760357067621664</v>
      </c>
      <c r="M105" s="227">
        <v>5820</v>
      </c>
      <c r="N105" s="89">
        <v>16134.435159356268</v>
      </c>
      <c r="O105" s="222">
        <v>721.62628941425589</v>
      </c>
      <c r="P105" s="100">
        <v>6.1993333333333327</v>
      </c>
      <c r="Q105" s="207">
        <v>0</v>
      </c>
      <c r="R105" s="162">
        <v>5.0832600000000001</v>
      </c>
      <c r="S105" s="163">
        <v>6.4517600000000002</v>
      </c>
      <c r="T105" s="164">
        <v>41.94594</v>
      </c>
    </row>
    <row r="106" spans="1:20" x14ac:dyDescent="0.25">
      <c r="A106" s="21" t="s">
        <v>361</v>
      </c>
      <c r="B106" s="11">
        <v>260447</v>
      </c>
      <c r="C106" s="11" t="s">
        <v>265</v>
      </c>
      <c r="D106" s="85">
        <v>478.53</v>
      </c>
      <c r="E106" s="131">
        <v>478.68</v>
      </c>
      <c r="F106" s="135" t="s">
        <v>236</v>
      </c>
      <c r="G106" s="131"/>
      <c r="H106" s="235">
        <v>0.40035640957675478</v>
      </c>
      <c r="I106" s="238"/>
      <c r="J106" s="230">
        <v>2.7593799515845063</v>
      </c>
      <c r="K106" s="76">
        <v>2.7508802816907655E-4</v>
      </c>
      <c r="L106" s="93">
        <v>2.7601392328435415</v>
      </c>
      <c r="M106" s="227">
        <v>5820</v>
      </c>
      <c r="N106" s="89">
        <v>16059.591318221826</v>
      </c>
      <c r="O106" s="222">
        <v>3934.7890776772142</v>
      </c>
      <c r="P106" s="100">
        <v>11.054</v>
      </c>
      <c r="Q106" s="207">
        <v>0</v>
      </c>
      <c r="R106" s="162">
        <v>6.1569900000000004</v>
      </c>
      <c r="S106" s="163">
        <v>3.5546000000000002</v>
      </c>
      <c r="T106" s="164">
        <v>18.000029999999999</v>
      </c>
    </row>
    <row r="107" spans="1:20" x14ac:dyDescent="0.25">
      <c r="A107" s="21" t="s">
        <v>362</v>
      </c>
      <c r="B107" s="11">
        <v>260448</v>
      </c>
      <c r="C107" s="11" t="s">
        <v>265</v>
      </c>
      <c r="D107" s="85">
        <v>486</v>
      </c>
      <c r="E107" s="131">
        <v>486.17</v>
      </c>
      <c r="F107" s="135" t="s">
        <v>236</v>
      </c>
      <c r="G107" s="131"/>
      <c r="H107" s="235">
        <v>0.33181049315874528</v>
      </c>
      <c r="I107" s="238"/>
      <c r="J107" s="230">
        <v>2.7868968330555317</v>
      </c>
      <c r="K107" s="76">
        <v>7.8954294236314592E-4</v>
      </c>
      <c r="L107" s="93">
        <v>2.7890989464442493</v>
      </c>
      <c r="M107" s="227">
        <v>5680</v>
      </c>
      <c r="N107" s="89">
        <v>15829.57401175542</v>
      </c>
      <c r="O107" s="222">
        <v>1008.897361196851</v>
      </c>
      <c r="P107" s="100">
        <v>6.5096666666666669</v>
      </c>
      <c r="Q107" s="207">
        <v>0</v>
      </c>
      <c r="R107" s="162">
        <v>6.3669000000000002</v>
      </c>
      <c r="S107" s="163">
        <v>-1.5</v>
      </c>
      <c r="T107" s="164">
        <v>41.00197</v>
      </c>
    </row>
    <row r="108" spans="1:20" x14ac:dyDescent="0.25">
      <c r="A108" s="21" t="s">
        <v>363</v>
      </c>
      <c r="B108" s="11">
        <v>260449</v>
      </c>
      <c r="C108" s="11" t="s">
        <v>265</v>
      </c>
      <c r="D108" s="85">
        <v>493.89</v>
      </c>
      <c r="E108" s="131">
        <v>494.07</v>
      </c>
      <c r="F108" s="135" t="s">
        <v>236</v>
      </c>
      <c r="G108" s="131"/>
      <c r="H108" s="235">
        <v>0.42192227788057579</v>
      </c>
      <c r="I108" s="238"/>
      <c r="J108" s="230">
        <v>2.801284270650263</v>
      </c>
      <c r="K108" s="76">
        <v>2.5629759812554925E-4</v>
      </c>
      <c r="L108" s="93">
        <v>2.8020024171397182</v>
      </c>
      <c r="M108" s="227">
        <v>5940</v>
      </c>
      <c r="N108" s="89">
        <v>16639.628567662563</v>
      </c>
      <c r="O108" s="222">
        <v>1501.5259602762765</v>
      </c>
      <c r="P108" s="100">
        <v>7.7046666666666672</v>
      </c>
      <c r="Q108" s="207">
        <v>0</v>
      </c>
      <c r="R108" s="162">
        <v>5.97628</v>
      </c>
      <c r="S108" s="163">
        <v>7.67889</v>
      </c>
      <c r="T108" s="164">
        <v>20.286650000000002</v>
      </c>
    </row>
    <row r="109" spans="1:20" ht="15.75" thickBot="1" x14ac:dyDescent="0.3">
      <c r="A109" s="22" t="s">
        <v>364</v>
      </c>
      <c r="B109" s="23">
        <v>260450</v>
      </c>
      <c r="C109" s="23" t="s">
        <v>265</v>
      </c>
      <c r="D109" s="86">
        <v>497.28</v>
      </c>
      <c r="E109" s="132">
        <v>497.43</v>
      </c>
      <c r="F109" s="199" t="s">
        <v>236</v>
      </c>
      <c r="G109" s="132"/>
      <c r="H109" s="236">
        <v>0.27471100321072078</v>
      </c>
      <c r="I109" s="239"/>
      <c r="J109" s="231">
        <v>2.7807147288480056</v>
      </c>
      <c r="K109" s="201">
        <v>1.7114129853456862E-3</v>
      </c>
      <c r="L109" s="202">
        <v>2.7854818386370939</v>
      </c>
      <c r="M109" s="228">
        <v>5540</v>
      </c>
      <c r="N109" s="204">
        <v>15405.159597817952</v>
      </c>
      <c r="O109" s="223">
        <v>324.09420944997413</v>
      </c>
      <c r="P109" s="101">
        <v>7.3193333333333328</v>
      </c>
      <c r="Q109" s="220">
        <v>0</v>
      </c>
      <c r="R109" s="213">
        <v>7.1763000000000003</v>
      </c>
      <c r="S109" s="214">
        <v>4.4343300000000001</v>
      </c>
      <c r="T109" s="215">
        <v>30.143660000000001</v>
      </c>
    </row>
  </sheetData>
  <sheetProtection sheet="1" objects="1" scenarios="1"/>
  <mergeCells count="7">
    <mergeCell ref="R1:T1"/>
    <mergeCell ref="F1:G1"/>
    <mergeCell ref="M1:N1"/>
    <mergeCell ref="A1:E1"/>
    <mergeCell ref="H1:I1"/>
    <mergeCell ref="J1:L1"/>
    <mergeCell ref="O1:Q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4:M290"/>
  <sheetViews>
    <sheetView topLeftCell="A232" zoomScale="50" zoomScaleNormal="50" workbookViewId="0">
      <selection activeCell="G289" sqref="G289"/>
    </sheetView>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14" spans="1:1" x14ac:dyDescent="0.25">
      <c r="A14" s="4" t="s">
        <v>160</v>
      </c>
    </row>
    <row r="40" spans="1:1" x14ac:dyDescent="0.25">
      <c r="A40" s="4" t="s">
        <v>161</v>
      </c>
    </row>
    <row r="61" spans="1:13" x14ac:dyDescent="0.25">
      <c r="M61" s="10"/>
    </row>
    <row r="62" spans="1:13" x14ac:dyDescent="0.25">
      <c r="F62" s="5"/>
      <c r="M62" s="10"/>
    </row>
    <row r="63" spans="1:13" x14ac:dyDescent="0.25">
      <c r="F63" s="5"/>
    </row>
    <row r="64" spans="1:13" x14ac:dyDescent="0.25">
      <c r="A64" s="4" t="s">
        <v>162</v>
      </c>
      <c r="F64" s="5"/>
    </row>
    <row r="65" spans="4:8" x14ac:dyDescent="0.25">
      <c r="F65" s="5"/>
    </row>
    <row r="66" spans="4:8" x14ac:dyDescent="0.25">
      <c r="F66" s="5"/>
    </row>
    <row r="67" spans="4:8" x14ac:dyDescent="0.25">
      <c r="F67" s="5"/>
    </row>
    <row r="68" spans="4:8" x14ac:dyDescent="0.25">
      <c r="F68" s="5"/>
    </row>
    <row r="69" spans="4:8" x14ac:dyDescent="0.25">
      <c r="F69" s="5"/>
    </row>
    <row r="70" spans="4:8" x14ac:dyDescent="0.25">
      <c r="F70" s="5"/>
    </row>
    <row r="71" spans="4:8" x14ac:dyDescent="0.25">
      <c r="F71" s="5"/>
    </row>
    <row r="72" spans="4:8" x14ac:dyDescent="0.25">
      <c r="F72" s="5"/>
    </row>
    <row r="73" spans="4:8" x14ac:dyDescent="0.25">
      <c r="F73" s="5"/>
    </row>
    <row r="74" spans="4:8" x14ac:dyDescent="0.25">
      <c r="F74" s="5"/>
    </row>
    <row r="75" spans="4:8" x14ac:dyDescent="0.25">
      <c r="F75" s="5"/>
    </row>
    <row r="76" spans="4:8" x14ac:dyDescent="0.25">
      <c r="F76" s="5"/>
    </row>
    <row r="77" spans="4:8" x14ac:dyDescent="0.25">
      <c r="D77" s="5"/>
      <c r="E77" s="5"/>
      <c r="F77" s="5"/>
      <c r="G77" s="5"/>
      <c r="H77" s="5"/>
    </row>
    <row r="78" spans="4:8" x14ac:dyDescent="0.25">
      <c r="D78" s="5"/>
      <c r="E78" s="5"/>
      <c r="F78" s="5"/>
      <c r="G78" s="5"/>
      <c r="H78" s="5"/>
    </row>
    <row r="79" spans="4:8" x14ac:dyDescent="0.25">
      <c r="D79" s="5"/>
      <c r="E79" s="5"/>
      <c r="F79" s="5"/>
      <c r="G79" s="5"/>
      <c r="H79" s="5"/>
    </row>
    <row r="80" spans="4:8" x14ac:dyDescent="0.25">
      <c r="D80" s="5"/>
      <c r="E80" s="5"/>
      <c r="F80" s="5"/>
      <c r="G80" s="5"/>
      <c r="H80" s="5"/>
    </row>
    <row r="81" spans="1:8" x14ac:dyDescent="0.25">
      <c r="D81" s="5"/>
      <c r="E81" s="5"/>
      <c r="F81" s="5"/>
      <c r="G81" s="5"/>
      <c r="H81" s="5"/>
    </row>
    <row r="82" spans="1:8" x14ac:dyDescent="0.25">
      <c r="D82" s="5"/>
      <c r="E82" s="5"/>
      <c r="F82" s="5"/>
      <c r="G82" s="5"/>
      <c r="H82" s="5"/>
    </row>
    <row r="83" spans="1:8" x14ac:dyDescent="0.25">
      <c r="D83" s="5"/>
      <c r="E83" s="5"/>
      <c r="F83" s="5"/>
      <c r="G83" s="5"/>
      <c r="H83" s="5"/>
    </row>
    <row r="84" spans="1:8" x14ac:dyDescent="0.25">
      <c r="D84" s="5"/>
      <c r="E84" s="5"/>
      <c r="F84" s="5"/>
      <c r="G84" s="5"/>
      <c r="H84" s="5"/>
    </row>
    <row r="85" spans="1:8" x14ac:dyDescent="0.25">
      <c r="D85" s="5"/>
      <c r="E85" s="5"/>
      <c r="F85" s="5"/>
      <c r="G85" s="5"/>
      <c r="H85" s="5"/>
    </row>
    <row r="86" spans="1:8" x14ac:dyDescent="0.25">
      <c r="D86" s="5"/>
      <c r="E86" s="5"/>
      <c r="F86" s="5"/>
      <c r="G86" s="5"/>
      <c r="H86" s="5"/>
    </row>
    <row r="87" spans="1:8" x14ac:dyDescent="0.25">
      <c r="D87" s="5"/>
      <c r="E87" s="5"/>
      <c r="F87" s="5"/>
      <c r="G87" s="5"/>
      <c r="H87" s="5"/>
    </row>
    <row r="88" spans="1:8" x14ac:dyDescent="0.25">
      <c r="A88" s="4" t="s">
        <v>163</v>
      </c>
      <c r="D88" s="5"/>
      <c r="E88" s="5"/>
      <c r="F88" s="5"/>
      <c r="G88" s="5"/>
      <c r="H88" s="5"/>
    </row>
    <row r="89" spans="1:8" x14ac:dyDescent="0.25">
      <c r="D89" s="5"/>
      <c r="E89" s="5"/>
      <c r="F89" s="5"/>
      <c r="G89" s="5"/>
      <c r="H89" s="5"/>
    </row>
    <row r="90" spans="1:8" x14ac:dyDescent="0.25">
      <c r="D90" s="5"/>
      <c r="E90" s="5"/>
      <c r="F90" s="5"/>
      <c r="G90" s="5"/>
      <c r="H90" s="5"/>
    </row>
    <row r="91" spans="1:8" x14ac:dyDescent="0.25">
      <c r="D91" s="5"/>
      <c r="E91" s="5"/>
      <c r="F91" s="5"/>
      <c r="G91" s="5"/>
      <c r="H91" s="5"/>
    </row>
    <row r="92" spans="1:8" x14ac:dyDescent="0.25">
      <c r="D92" s="5"/>
      <c r="E92" s="5"/>
      <c r="F92" s="5"/>
      <c r="G92" s="5"/>
      <c r="H92" s="5"/>
    </row>
    <row r="93" spans="1:8" x14ac:dyDescent="0.25">
      <c r="D93" s="5"/>
      <c r="E93" s="5"/>
      <c r="F93" s="5"/>
      <c r="G93" s="5"/>
      <c r="H93" s="5"/>
    </row>
    <row r="94" spans="1:8" x14ac:dyDescent="0.25">
      <c r="D94" s="5"/>
      <c r="E94" s="5"/>
      <c r="F94" s="5"/>
      <c r="G94" s="5"/>
      <c r="H94" s="5"/>
    </row>
    <row r="95" spans="1:8" x14ac:dyDescent="0.25">
      <c r="D95" s="5"/>
      <c r="E95" s="5"/>
      <c r="F95" s="5"/>
      <c r="G95" s="5"/>
      <c r="H95" s="5"/>
    </row>
    <row r="96" spans="1:8" x14ac:dyDescent="0.25">
      <c r="D96" s="5"/>
      <c r="E96" s="5"/>
      <c r="F96" s="5"/>
      <c r="G96" s="5"/>
      <c r="H96" s="5"/>
    </row>
    <row r="97" spans="1:8" x14ac:dyDescent="0.25">
      <c r="D97" s="5"/>
      <c r="E97" s="5"/>
      <c r="F97" s="5"/>
      <c r="G97" s="5"/>
      <c r="H97" s="5"/>
    </row>
    <row r="98" spans="1:8" x14ac:dyDescent="0.25">
      <c r="D98" s="5"/>
      <c r="E98" s="5"/>
      <c r="F98" s="5"/>
      <c r="G98" s="5"/>
      <c r="H98" s="5"/>
    </row>
    <row r="99" spans="1:8" x14ac:dyDescent="0.25">
      <c r="F99" s="5"/>
    </row>
    <row r="100" spans="1:8" x14ac:dyDescent="0.25">
      <c r="F100" s="5"/>
    </row>
    <row r="101" spans="1:8" x14ac:dyDescent="0.25">
      <c r="F101" s="5"/>
    </row>
    <row r="102" spans="1:8" x14ac:dyDescent="0.25">
      <c r="F102" s="5"/>
    </row>
    <row r="103" spans="1:8" x14ac:dyDescent="0.25">
      <c r="F103" s="5"/>
    </row>
    <row r="104" spans="1:8" x14ac:dyDescent="0.25">
      <c r="F104" s="5"/>
    </row>
    <row r="105" spans="1:8" x14ac:dyDescent="0.25">
      <c r="F105" s="5"/>
    </row>
    <row r="106" spans="1:8" x14ac:dyDescent="0.25">
      <c r="F106" s="5"/>
    </row>
    <row r="107" spans="1:8" x14ac:dyDescent="0.25">
      <c r="F107" s="5"/>
    </row>
    <row r="108" spans="1:8" x14ac:dyDescent="0.25">
      <c r="F108" s="5"/>
    </row>
    <row r="109" spans="1:8" x14ac:dyDescent="0.25">
      <c r="F109" s="5"/>
    </row>
    <row r="110" spans="1:8" x14ac:dyDescent="0.25">
      <c r="F110" s="5"/>
    </row>
    <row r="111" spans="1:8" x14ac:dyDescent="0.25">
      <c r="F111" s="5"/>
    </row>
    <row r="112" spans="1:8" x14ac:dyDescent="0.25">
      <c r="A112" s="4" t="s">
        <v>370</v>
      </c>
      <c r="F112" s="5"/>
    </row>
    <row r="113" spans="6:6" x14ac:dyDescent="0.25">
      <c r="F113" s="5"/>
    </row>
    <row r="114" spans="6:6" x14ac:dyDescent="0.25">
      <c r="F114" s="5"/>
    </row>
    <row r="115" spans="6:6" x14ac:dyDescent="0.25">
      <c r="F115" s="5"/>
    </row>
    <row r="116" spans="6:6" x14ac:dyDescent="0.25">
      <c r="F116" s="5"/>
    </row>
    <row r="117" spans="6:6" x14ac:dyDescent="0.25">
      <c r="F117" s="5"/>
    </row>
    <row r="118" spans="6:6" x14ac:dyDescent="0.25">
      <c r="F118" s="5"/>
    </row>
    <row r="119" spans="6:6" x14ac:dyDescent="0.25">
      <c r="F119" s="5"/>
    </row>
    <row r="120" spans="6:6" x14ac:dyDescent="0.25">
      <c r="F120" s="5"/>
    </row>
    <row r="121" spans="6:6" x14ac:dyDescent="0.25">
      <c r="F121" s="5"/>
    </row>
    <row r="122" spans="6:6" x14ac:dyDescent="0.25">
      <c r="F122" s="5"/>
    </row>
    <row r="123" spans="6:6" x14ac:dyDescent="0.25">
      <c r="F123" s="5"/>
    </row>
    <row r="124" spans="6:6" x14ac:dyDescent="0.25">
      <c r="F124" s="5"/>
    </row>
    <row r="125" spans="6:6" x14ac:dyDescent="0.25">
      <c r="F125" s="5"/>
    </row>
    <row r="126" spans="6:6" x14ac:dyDescent="0.25">
      <c r="F126" s="5"/>
    </row>
    <row r="127" spans="6:6" x14ac:dyDescent="0.25">
      <c r="F127" s="5"/>
    </row>
    <row r="128" spans="6:6" x14ac:dyDescent="0.25">
      <c r="F128" s="5"/>
    </row>
    <row r="129" spans="1:6" x14ac:dyDescent="0.25">
      <c r="F129" s="5"/>
    </row>
    <row r="130" spans="1:6" x14ac:dyDescent="0.25">
      <c r="F130" s="5"/>
    </row>
    <row r="131" spans="1:6" x14ac:dyDescent="0.25">
      <c r="F131" s="5"/>
    </row>
    <row r="132" spans="1:6" x14ac:dyDescent="0.25">
      <c r="F132" s="5"/>
    </row>
    <row r="133" spans="1:6" x14ac:dyDescent="0.25">
      <c r="F133" s="5"/>
    </row>
    <row r="134" spans="1:6" x14ac:dyDescent="0.25">
      <c r="F134" s="5"/>
    </row>
    <row r="135" spans="1:6" x14ac:dyDescent="0.25">
      <c r="F135" s="5"/>
    </row>
    <row r="136" spans="1:6" x14ac:dyDescent="0.25">
      <c r="A136" s="4" t="s">
        <v>164</v>
      </c>
      <c r="F136" s="5"/>
    </row>
    <row r="137" spans="1:6" x14ac:dyDescent="0.25">
      <c r="F137" s="5"/>
    </row>
    <row r="138" spans="1:6" x14ac:dyDescent="0.25">
      <c r="F138" s="5"/>
    </row>
    <row r="139" spans="1:6" x14ac:dyDescent="0.25">
      <c r="F139" s="5"/>
    </row>
    <row r="140" spans="1:6" x14ac:dyDescent="0.25">
      <c r="F140" s="5"/>
    </row>
    <row r="141" spans="1:6" x14ac:dyDescent="0.25">
      <c r="F141" s="5"/>
    </row>
    <row r="142" spans="1:6" x14ac:dyDescent="0.25">
      <c r="F142" s="5"/>
    </row>
    <row r="143" spans="1:6" x14ac:dyDescent="0.25">
      <c r="F143" s="5"/>
    </row>
    <row r="144" spans="1:6" x14ac:dyDescent="0.25">
      <c r="F144" s="5"/>
    </row>
    <row r="145" spans="1:6" x14ac:dyDescent="0.25">
      <c r="F145" s="5"/>
    </row>
    <row r="146" spans="1:6" x14ac:dyDescent="0.25">
      <c r="F146" s="5"/>
    </row>
    <row r="147" spans="1:6" x14ac:dyDescent="0.25">
      <c r="F147" s="5"/>
    </row>
    <row r="148" spans="1:6" x14ac:dyDescent="0.25">
      <c r="F148" s="5"/>
    </row>
    <row r="149" spans="1:6" x14ac:dyDescent="0.25">
      <c r="F149" s="5"/>
    </row>
    <row r="150" spans="1:6" x14ac:dyDescent="0.25">
      <c r="F150" s="5"/>
    </row>
    <row r="151" spans="1:6" x14ac:dyDescent="0.25">
      <c r="F151" s="5"/>
    </row>
    <row r="152" spans="1:6" x14ac:dyDescent="0.25">
      <c r="F152" s="5"/>
    </row>
    <row r="153" spans="1:6" x14ac:dyDescent="0.25">
      <c r="F153" s="5"/>
    </row>
    <row r="154" spans="1:6" x14ac:dyDescent="0.25">
      <c r="F154" s="5"/>
    </row>
    <row r="156" spans="1:6" x14ac:dyDescent="0.25">
      <c r="F156" s="5"/>
    </row>
    <row r="157" spans="1:6" x14ac:dyDescent="0.25">
      <c r="F157" s="5"/>
    </row>
    <row r="158" spans="1:6" x14ac:dyDescent="0.25">
      <c r="F158" s="5"/>
    </row>
    <row r="159" spans="1:6" x14ac:dyDescent="0.25">
      <c r="F159" s="5"/>
    </row>
    <row r="160" spans="1:6" x14ac:dyDescent="0.25">
      <c r="A160" s="4" t="s">
        <v>165</v>
      </c>
    </row>
    <row r="184" spans="1:2" x14ac:dyDescent="0.25">
      <c r="B184" s="9"/>
    </row>
    <row r="186" spans="1:2" x14ac:dyDescent="0.25">
      <c r="A186" s="4" t="s">
        <v>166</v>
      </c>
    </row>
    <row r="210" spans="1:1" ht="15" customHeight="1" x14ac:dyDescent="0.25"/>
    <row r="213" spans="1:1" x14ac:dyDescent="0.25">
      <c r="A213" s="4" t="s">
        <v>167</v>
      </c>
    </row>
    <row r="214" spans="1:1" x14ac:dyDescent="0.25">
      <c r="A214" s="4"/>
    </row>
    <row r="215" spans="1:1" x14ac:dyDescent="0.25">
      <c r="A215" s="4"/>
    </row>
    <row r="216" spans="1:1" x14ac:dyDescent="0.25">
      <c r="A216" s="4"/>
    </row>
    <row r="217" spans="1:1" x14ac:dyDescent="0.25">
      <c r="A217" s="4"/>
    </row>
    <row r="218" spans="1:1" x14ac:dyDescent="0.25">
      <c r="A218" s="4"/>
    </row>
    <row r="219" spans="1:1" x14ac:dyDescent="0.25">
      <c r="A219" s="4"/>
    </row>
    <row r="220" spans="1:1" x14ac:dyDescent="0.25">
      <c r="A220" s="4"/>
    </row>
    <row r="221" spans="1:1" x14ac:dyDescent="0.25">
      <c r="A221" s="4"/>
    </row>
    <row r="222" spans="1:1" x14ac:dyDescent="0.25">
      <c r="A222" s="4"/>
    </row>
    <row r="223" spans="1:1" x14ac:dyDescent="0.25">
      <c r="A223" s="4"/>
    </row>
    <row r="224" spans="1:1" x14ac:dyDescent="0.25">
      <c r="A224" s="4"/>
    </row>
    <row r="225" spans="1:1" x14ac:dyDescent="0.25">
      <c r="A225" s="4"/>
    </row>
    <row r="226" spans="1:1" x14ac:dyDescent="0.25">
      <c r="A226" s="4"/>
    </row>
    <row r="227" spans="1:1" x14ac:dyDescent="0.25">
      <c r="A227" s="4"/>
    </row>
    <row r="228" spans="1:1" x14ac:dyDescent="0.25">
      <c r="A228" s="4"/>
    </row>
    <row r="229" spans="1:1" x14ac:dyDescent="0.25">
      <c r="A229" s="4"/>
    </row>
    <row r="230" spans="1:1" x14ac:dyDescent="0.25">
      <c r="A230" s="4"/>
    </row>
    <row r="231" spans="1:1" x14ac:dyDescent="0.25">
      <c r="A231" s="4"/>
    </row>
    <row r="232" spans="1:1" x14ac:dyDescent="0.25">
      <c r="A232" s="4"/>
    </row>
    <row r="233" spans="1:1" x14ac:dyDescent="0.25">
      <c r="A233" s="4"/>
    </row>
    <row r="234" spans="1:1" x14ac:dyDescent="0.25">
      <c r="A234" s="4"/>
    </row>
    <row r="235" spans="1:1" x14ac:dyDescent="0.25">
      <c r="A235" s="4"/>
    </row>
    <row r="236" spans="1:1" x14ac:dyDescent="0.25">
      <c r="A236" s="4"/>
    </row>
    <row r="237" spans="1:1" x14ac:dyDescent="0.25">
      <c r="A237" s="4"/>
    </row>
    <row r="238" spans="1:1" x14ac:dyDescent="0.25">
      <c r="A238" s="4"/>
    </row>
    <row r="239" spans="1:1" x14ac:dyDescent="0.25">
      <c r="A239" s="4" t="s">
        <v>371</v>
      </c>
    </row>
    <row r="240" spans="1:1" x14ac:dyDescent="0.25">
      <c r="A240" s="4"/>
    </row>
    <row r="264" spans="1:1" x14ac:dyDescent="0.25">
      <c r="A264" s="6" t="s">
        <v>372</v>
      </c>
    </row>
    <row r="290" spans="1:1" x14ac:dyDescent="0.25">
      <c r="A290" s="4" t="s">
        <v>373</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O109"/>
  <sheetViews>
    <sheetView tabSelected="1" zoomScale="71" zoomScaleNormal="71" workbookViewId="0">
      <pane xSplit="2" ySplit="3" topLeftCell="C4" activePane="bottomRight" state="frozen"/>
      <selection pane="topRight" activeCell="C1" sqref="C1"/>
      <selection pane="bottomLeft" activeCell="A4" sqref="A4"/>
      <selection pane="bottomRight" activeCell="C17" sqref="C17"/>
    </sheetView>
  </sheetViews>
  <sheetFormatPr defaultColWidth="15.7109375" defaultRowHeight="15" x14ac:dyDescent="0.25"/>
  <cols>
    <col min="1" max="1" width="16.5703125" style="13" bestFit="1" customWidth="1"/>
    <col min="2" max="2" width="17" style="13" bestFit="1" customWidth="1"/>
    <col min="3" max="3" width="38.140625" style="13" customWidth="1"/>
    <col min="4" max="6" width="15.7109375" style="13" customWidth="1"/>
    <col min="7" max="7" width="20" style="13" customWidth="1"/>
    <col min="8" max="8" width="15.7109375" style="13" customWidth="1"/>
    <col min="9" max="9" width="19.85546875" style="13" customWidth="1"/>
    <col min="10" max="22" width="15.7109375" style="13" customWidth="1"/>
    <col min="23" max="23" width="40.42578125" style="13" customWidth="1"/>
    <col min="24" max="24" width="29.42578125" style="13" customWidth="1"/>
    <col min="25" max="25" width="66.28515625" style="13" customWidth="1"/>
    <col min="26" max="26" width="28.28515625" style="13" customWidth="1"/>
    <col min="27" max="27" width="45.5703125" style="13" customWidth="1"/>
    <col min="28" max="28" width="208.140625" style="13" customWidth="1"/>
    <col min="29" max="29" width="90.140625" style="13" customWidth="1"/>
    <col min="30" max="32" width="8.7109375" style="13" customWidth="1"/>
    <col min="33" max="33" width="31.140625" style="13" customWidth="1"/>
    <col min="34" max="34" width="34.85546875" style="13" customWidth="1"/>
    <col min="35" max="35" width="21.85546875" style="13" customWidth="1"/>
    <col min="36" max="36" width="22.7109375" style="13" customWidth="1"/>
    <col min="37" max="37" width="22" style="13" customWidth="1"/>
    <col min="38" max="38" width="23.5703125" style="13" customWidth="1"/>
    <col min="39" max="39" width="23.7109375" style="13" customWidth="1"/>
    <col min="40" max="40" width="24.42578125" style="13" customWidth="1"/>
    <col min="41" max="41" width="24.7109375" style="13" bestFit="1" customWidth="1"/>
    <col min="42" max="42" width="29.140625" style="13" customWidth="1"/>
    <col min="43" max="43" width="15.7109375" style="13" customWidth="1"/>
    <col min="44" max="44" width="16.28515625" style="13" customWidth="1"/>
    <col min="45" max="45" width="17.85546875" style="13" customWidth="1"/>
    <col min="46" max="46" width="15.7109375" style="13" customWidth="1"/>
    <col min="47" max="47" width="24.140625" style="13" customWidth="1"/>
    <col min="48" max="48" width="17.42578125" style="13" customWidth="1"/>
    <col min="49" max="49" width="19.28515625" style="13" customWidth="1"/>
    <col min="50" max="50" width="15.7109375" style="13" customWidth="1"/>
    <col min="51" max="51" width="17.28515625" style="13" customWidth="1"/>
    <col min="52" max="52" width="20.85546875" style="13" customWidth="1"/>
    <col min="53" max="53" width="9.5703125" style="13" customWidth="1"/>
    <col min="54" max="54" width="9.7109375" style="13" customWidth="1"/>
    <col min="55" max="55" width="10.140625" style="13" customWidth="1"/>
    <col min="56" max="56" width="20" style="13" customWidth="1"/>
    <col min="57" max="59" width="8.7109375" style="13" customWidth="1"/>
    <col min="60" max="60" width="15.7109375" style="13"/>
    <col min="61" max="63" width="11.7109375" style="13" customWidth="1"/>
    <col min="64" max="64" width="32.42578125" style="13" bestFit="1" customWidth="1"/>
    <col min="65" max="65" width="22.7109375" style="13" customWidth="1"/>
    <col min="66" max="66" width="21.85546875" style="13" customWidth="1"/>
    <col min="67" max="67" width="22.7109375" style="13" customWidth="1"/>
    <col min="68" max="16384" width="15.7109375" style="13"/>
  </cols>
  <sheetData>
    <row r="1" spans="1:67" s="16" customFormat="1" ht="19.5" thickBot="1" x14ac:dyDescent="0.3">
      <c r="A1" s="260" t="s">
        <v>0</v>
      </c>
      <c r="B1" s="261"/>
      <c r="C1" s="261"/>
      <c r="D1" s="261"/>
      <c r="E1" s="261"/>
      <c r="F1" s="261"/>
      <c r="G1" s="261"/>
      <c r="H1" s="262"/>
      <c r="I1" s="260" t="s">
        <v>88</v>
      </c>
      <c r="J1" s="261"/>
      <c r="K1" s="261"/>
      <c r="L1" s="261"/>
      <c r="M1" s="261"/>
      <c r="N1" s="261"/>
      <c r="O1" s="261"/>
      <c r="P1" s="261"/>
      <c r="Q1" s="262"/>
      <c r="R1" s="260" t="s">
        <v>103</v>
      </c>
      <c r="S1" s="261"/>
      <c r="T1" s="261"/>
      <c r="U1" s="261"/>
      <c r="V1" s="262"/>
      <c r="W1" s="258" t="s">
        <v>159</v>
      </c>
      <c r="X1" s="259"/>
      <c r="Y1" s="259"/>
      <c r="Z1" s="259"/>
      <c r="AA1" s="259"/>
      <c r="AB1" s="259"/>
      <c r="AC1" s="259"/>
      <c r="AD1" s="250" t="s">
        <v>54</v>
      </c>
      <c r="AE1" s="270"/>
      <c r="AF1" s="270"/>
      <c r="AG1" s="270"/>
      <c r="AH1" s="270"/>
      <c r="AI1" s="270"/>
      <c r="AJ1" s="270"/>
      <c r="AK1" s="270"/>
      <c r="AL1" s="270"/>
      <c r="AM1" s="270"/>
      <c r="AN1" s="270"/>
      <c r="AO1" s="270"/>
      <c r="AP1" s="251"/>
      <c r="AQ1" s="252" t="s">
        <v>86</v>
      </c>
      <c r="AR1" s="253"/>
      <c r="AS1" s="253"/>
      <c r="AT1" s="253"/>
      <c r="AU1" s="253"/>
      <c r="AV1" s="253"/>
      <c r="AW1" s="253"/>
      <c r="AX1" s="254"/>
      <c r="AY1" s="245" t="s">
        <v>105</v>
      </c>
      <c r="AZ1" s="246"/>
      <c r="BA1" s="255" t="s">
        <v>21</v>
      </c>
      <c r="BB1" s="256"/>
      <c r="BC1" s="256"/>
      <c r="BD1" s="256"/>
      <c r="BE1" s="256"/>
      <c r="BF1" s="256"/>
      <c r="BG1" s="256"/>
      <c r="BH1" s="256"/>
      <c r="BI1" s="256"/>
      <c r="BJ1" s="256"/>
      <c r="BK1" s="256"/>
      <c r="BL1" s="257"/>
      <c r="BM1" s="240" t="s">
        <v>152</v>
      </c>
      <c r="BN1" s="241"/>
      <c r="BO1" s="242"/>
    </row>
    <row r="2" spans="1:67" s="15" customFormat="1" ht="18" customHeight="1" x14ac:dyDescent="0.25">
      <c r="A2" s="24" t="s">
        <v>109</v>
      </c>
      <c r="B2" s="25" t="s">
        <v>80</v>
      </c>
      <c r="C2" s="25" t="s">
        <v>145</v>
      </c>
      <c r="D2" s="25" t="s">
        <v>81</v>
      </c>
      <c r="E2" s="25" t="s">
        <v>68</v>
      </c>
      <c r="F2" s="25" t="s">
        <v>59</v>
      </c>
      <c r="G2" s="25" t="s">
        <v>82</v>
      </c>
      <c r="H2" s="30" t="s">
        <v>2</v>
      </c>
      <c r="I2" s="24" t="s">
        <v>76</v>
      </c>
      <c r="J2" s="25" t="s">
        <v>46</v>
      </c>
      <c r="K2" s="25" t="s">
        <v>47</v>
      </c>
      <c r="L2" s="25" t="s">
        <v>52</v>
      </c>
      <c r="M2" s="25" t="s">
        <v>53</v>
      </c>
      <c r="N2" s="25" t="s">
        <v>78</v>
      </c>
      <c r="O2" s="25" t="s">
        <v>77</v>
      </c>
      <c r="P2" s="70" t="s">
        <v>368</v>
      </c>
      <c r="Q2" s="30" t="s">
        <v>79</v>
      </c>
      <c r="R2" s="24" t="s">
        <v>53</v>
      </c>
      <c r="S2" s="25" t="s">
        <v>52</v>
      </c>
      <c r="T2" s="25" t="s">
        <v>51</v>
      </c>
      <c r="U2" s="25" t="s">
        <v>143</v>
      </c>
      <c r="V2" s="30" t="s">
        <v>144</v>
      </c>
      <c r="W2" s="114" t="s">
        <v>153</v>
      </c>
      <c r="X2" s="115" t="s">
        <v>154</v>
      </c>
      <c r="Y2" s="115" t="s">
        <v>155</v>
      </c>
      <c r="Z2" s="115" t="s">
        <v>156</v>
      </c>
      <c r="AA2" s="115" t="s">
        <v>157</v>
      </c>
      <c r="AB2" s="115" t="s">
        <v>158</v>
      </c>
      <c r="AC2" s="184" t="s">
        <v>365</v>
      </c>
      <c r="AD2" s="271" t="s">
        <v>101</v>
      </c>
      <c r="AE2" s="272"/>
      <c r="AF2" s="273"/>
      <c r="AG2" s="26" t="s">
        <v>100</v>
      </c>
      <c r="AH2" s="26" t="s">
        <v>87</v>
      </c>
      <c r="AI2" s="27" t="s">
        <v>93</v>
      </c>
      <c r="AJ2" s="27" t="s">
        <v>94</v>
      </c>
      <c r="AK2" s="27" t="s">
        <v>95</v>
      </c>
      <c r="AL2" s="27" t="s">
        <v>96</v>
      </c>
      <c r="AM2" s="27" t="s">
        <v>98</v>
      </c>
      <c r="AN2" s="27" t="s">
        <v>97</v>
      </c>
      <c r="AO2" s="27" t="s">
        <v>108</v>
      </c>
      <c r="AP2" s="35" t="s">
        <v>99</v>
      </c>
      <c r="AQ2" s="36" t="s">
        <v>63</v>
      </c>
      <c r="AR2" s="28" t="s">
        <v>64</v>
      </c>
      <c r="AS2" s="28" t="s">
        <v>65</v>
      </c>
      <c r="AT2" s="28" t="s">
        <v>66</v>
      </c>
      <c r="AU2" s="28" t="s">
        <v>67</v>
      </c>
      <c r="AV2" s="28" t="s">
        <v>5</v>
      </c>
      <c r="AW2" s="28" t="s">
        <v>6</v>
      </c>
      <c r="AX2" s="37" t="s">
        <v>58</v>
      </c>
      <c r="AY2" s="38" t="s">
        <v>85</v>
      </c>
      <c r="AZ2" s="39" t="s">
        <v>106</v>
      </c>
      <c r="BA2" s="275" t="s">
        <v>56</v>
      </c>
      <c r="BB2" s="274"/>
      <c r="BC2" s="274"/>
      <c r="BD2" s="29" t="s">
        <v>83</v>
      </c>
      <c r="BE2" s="274" t="s">
        <v>57</v>
      </c>
      <c r="BF2" s="274"/>
      <c r="BG2" s="274"/>
      <c r="BH2" s="29" t="s">
        <v>84</v>
      </c>
      <c r="BI2" s="274" t="s">
        <v>91</v>
      </c>
      <c r="BJ2" s="274"/>
      <c r="BK2" s="274"/>
      <c r="BL2" s="205" t="s">
        <v>69</v>
      </c>
      <c r="BM2" s="123" t="s">
        <v>148</v>
      </c>
      <c r="BN2" s="124" t="s">
        <v>149</v>
      </c>
      <c r="BO2" s="125" t="s">
        <v>151</v>
      </c>
    </row>
    <row r="3" spans="1:67" s="12" customFormat="1" ht="18" customHeight="1" thickBot="1" x14ac:dyDescent="0.3">
      <c r="A3" s="18"/>
      <c r="B3" s="47"/>
      <c r="C3" s="47"/>
      <c r="D3" s="47"/>
      <c r="E3" s="47" t="s">
        <v>61</v>
      </c>
      <c r="F3" s="47" t="s">
        <v>61</v>
      </c>
      <c r="G3" s="19" t="s">
        <v>104</v>
      </c>
      <c r="H3" s="48"/>
      <c r="I3" s="46"/>
      <c r="J3" s="47" t="s">
        <v>92</v>
      </c>
      <c r="K3" s="47" t="s">
        <v>92</v>
      </c>
      <c r="L3" s="47" t="s">
        <v>102</v>
      </c>
      <c r="M3" s="47" t="s">
        <v>102</v>
      </c>
      <c r="N3" s="49" t="s">
        <v>92</v>
      </c>
      <c r="O3" s="49" t="s">
        <v>92</v>
      </c>
      <c r="P3" s="183"/>
      <c r="Q3" s="50"/>
      <c r="R3" s="46" t="s">
        <v>102</v>
      </c>
      <c r="S3" s="47" t="s">
        <v>102</v>
      </c>
      <c r="T3" s="47" t="s">
        <v>50</v>
      </c>
      <c r="U3" s="47" t="s">
        <v>102</v>
      </c>
      <c r="V3" s="48" t="s">
        <v>102</v>
      </c>
      <c r="W3" s="117"/>
      <c r="X3" s="118"/>
      <c r="Y3" s="118"/>
      <c r="Z3" s="118"/>
      <c r="AA3" s="118"/>
      <c r="AB3" s="118"/>
      <c r="AC3" s="185"/>
      <c r="AD3" s="267" t="s">
        <v>89</v>
      </c>
      <c r="AE3" s="268"/>
      <c r="AF3" s="269"/>
      <c r="AG3" s="196" t="s">
        <v>89</v>
      </c>
      <c r="AH3" s="196" t="s">
        <v>89</v>
      </c>
      <c r="AI3" s="197" t="s">
        <v>55</v>
      </c>
      <c r="AJ3" s="196" t="s">
        <v>102</v>
      </c>
      <c r="AK3" s="196" t="s">
        <v>102</v>
      </c>
      <c r="AL3" s="197" t="s">
        <v>55</v>
      </c>
      <c r="AM3" s="196" t="s">
        <v>102</v>
      </c>
      <c r="AN3" s="196" t="s">
        <v>102</v>
      </c>
      <c r="AO3" s="197"/>
      <c r="AP3" s="198" t="s">
        <v>89</v>
      </c>
      <c r="AQ3" s="51" t="s">
        <v>60</v>
      </c>
      <c r="AR3" s="52" t="s">
        <v>60</v>
      </c>
      <c r="AS3" s="52" t="s">
        <v>60</v>
      </c>
      <c r="AT3" s="52" t="s">
        <v>90</v>
      </c>
      <c r="AU3" s="52" t="s">
        <v>90</v>
      </c>
      <c r="AV3" s="52" t="s">
        <v>75</v>
      </c>
      <c r="AW3" s="52" t="s">
        <v>7</v>
      </c>
      <c r="AX3" s="53" t="s">
        <v>75</v>
      </c>
      <c r="AY3" s="40" t="s">
        <v>44</v>
      </c>
      <c r="AZ3" s="41" t="s">
        <v>107</v>
      </c>
      <c r="BA3" s="266" t="s">
        <v>132</v>
      </c>
      <c r="BB3" s="264"/>
      <c r="BC3" s="265"/>
      <c r="BD3" s="54" t="s">
        <v>111</v>
      </c>
      <c r="BE3" s="263" t="s">
        <v>3</v>
      </c>
      <c r="BF3" s="264"/>
      <c r="BG3" s="265"/>
      <c r="BH3" s="54" t="s">
        <v>3</v>
      </c>
      <c r="BI3" s="263" t="s">
        <v>4</v>
      </c>
      <c r="BJ3" s="264"/>
      <c r="BK3" s="265"/>
      <c r="BL3" s="157" t="s">
        <v>4</v>
      </c>
      <c r="BM3" s="126" t="s">
        <v>7</v>
      </c>
      <c r="BN3" s="127" t="s">
        <v>150</v>
      </c>
      <c r="BO3" s="128" t="s">
        <v>150</v>
      </c>
    </row>
    <row r="4" spans="1:67" x14ac:dyDescent="0.25">
      <c r="A4" s="74" t="s">
        <v>184</v>
      </c>
      <c r="B4" s="56">
        <v>260201</v>
      </c>
      <c r="C4" s="56" t="s">
        <v>185</v>
      </c>
      <c r="D4" s="56" t="s">
        <v>186</v>
      </c>
      <c r="E4" s="56">
        <v>113</v>
      </c>
      <c r="F4" s="56">
        <v>60</v>
      </c>
      <c r="G4" s="95">
        <v>44813</v>
      </c>
      <c r="H4" s="57" t="s">
        <v>187</v>
      </c>
      <c r="I4" s="56" t="s">
        <v>188</v>
      </c>
      <c r="J4" s="84">
        <v>67.349999999999994</v>
      </c>
      <c r="K4" s="84">
        <v>67.48</v>
      </c>
      <c r="L4" s="81">
        <v>-28.535032000000001</v>
      </c>
      <c r="M4" s="81">
        <v>115.20478300000001</v>
      </c>
      <c r="N4" s="103">
        <v>324374.68</v>
      </c>
      <c r="O4" s="103">
        <v>6842216.1799999997</v>
      </c>
      <c r="P4" s="133" t="s">
        <v>369</v>
      </c>
      <c r="Q4" s="57">
        <v>50</v>
      </c>
      <c r="R4" s="55">
        <v>115.78700000000001</v>
      </c>
      <c r="S4" s="56">
        <v>-32.058</v>
      </c>
      <c r="T4" s="56">
        <v>58480</v>
      </c>
      <c r="U4" s="56">
        <v>-1.7230000000000001</v>
      </c>
      <c r="V4" s="71">
        <v>-66.022999999999996</v>
      </c>
      <c r="W4" s="55" t="s">
        <v>189</v>
      </c>
      <c r="X4" s="56" t="s">
        <v>190</v>
      </c>
      <c r="Y4" s="56"/>
      <c r="Z4" s="11"/>
      <c r="AA4" s="56"/>
      <c r="AB4" s="120" t="s">
        <v>191</v>
      </c>
      <c r="AC4" s="72"/>
      <c r="AD4" s="190">
        <v>0.01</v>
      </c>
      <c r="AE4" s="191">
        <v>7.0000000000000001E-3</v>
      </c>
      <c r="AF4" s="191">
        <v>8.9999999999999993E-3</v>
      </c>
      <c r="AG4" s="191">
        <v>8.5726188823133948E-3</v>
      </c>
      <c r="AH4" s="192">
        <v>1.4305986390804593E-2</v>
      </c>
      <c r="AI4" s="193"/>
      <c r="AJ4" s="193"/>
      <c r="AK4" s="193"/>
      <c r="AL4" s="193"/>
      <c r="AM4" s="193"/>
      <c r="AN4" s="193"/>
      <c r="AO4" s="194"/>
      <c r="AP4" s="195">
        <v>0</v>
      </c>
      <c r="AQ4" s="134">
        <v>516.79</v>
      </c>
      <c r="AR4" s="84">
        <v>542.02</v>
      </c>
      <c r="AS4" s="84">
        <v>230.39</v>
      </c>
      <c r="AT4" s="84">
        <v>312.25450901803606</v>
      </c>
      <c r="AU4" s="84">
        <v>25.280561122244507</v>
      </c>
      <c r="AV4" s="90">
        <v>1.6550281423482975</v>
      </c>
      <c r="AW4" s="80">
        <v>8.0961396527933827E-2</v>
      </c>
      <c r="AX4" s="92">
        <v>1.8008254888268156</v>
      </c>
      <c r="AY4" s="59" t="s">
        <v>192</v>
      </c>
      <c r="AZ4" s="58" t="s">
        <v>192</v>
      </c>
      <c r="BA4" s="102">
        <v>53.732999999999997</v>
      </c>
      <c r="BB4" s="103">
        <v>53.591999999999999</v>
      </c>
      <c r="BC4" s="103">
        <v>53.505000000000003</v>
      </c>
      <c r="BD4" s="104">
        <v>53.609917710103851</v>
      </c>
      <c r="BE4" s="87">
        <v>91.581000000000003</v>
      </c>
      <c r="BF4" s="87">
        <v>90.745999999999995</v>
      </c>
      <c r="BG4" s="87">
        <v>90.1</v>
      </c>
      <c r="BH4" s="99">
        <v>90.809000000000012</v>
      </c>
      <c r="BI4" s="87">
        <v>0</v>
      </c>
      <c r="BJ4" s="87">
        <v>0</v>
      </c>
      <c r="BK4" s="87">
        <v>0</v>
      </c>
      <c r="BL4" s="206">
        <v>0</v>
      </c>
      <c r="BM4" s="159">
        <v>-0.3</v>
      </c>
      <c r="BN4" s="160">
        <v>2.97749</v>
      </c>
      <c r="BO4" s="161">
        <v>9.8966200000000004</v>
      </c>
    </row>
    <row r="5" spans="1:67" x14ac:dyDescent="0.25">
      <c r="A5" s="11" t="s">
        <v>194</v>
      </c>
      <c r="B5" s="11">
        <v>260202</v>
      </c>
      <c r="C5" s="11" t="s">
        <v>195</v>
      </c>
      <c r="D5" s="11" t="s">
        <v>186</v>
      </c>
      <c r="E5" s="11">
        <v>138</v>
      </c>
      <c r="F5" s="11">
        <v>50</v>
      </c>
      <c r="G5" s="75">
        <v>44813</v>
      </c>
      <c r="H5" s="32" t="s">
        <v>187</v>
      </c>
      <c r="I5" s="11" t="s">
        <v>188</v>
      </c>
      <c r="J5" s="85">
        <v>74.099999999999994</v>
      </c>
      <c r="K5" s="85">
        <v>74.25</v>
      </c>
      <c r="L5" s="82">
        <v>-28.535032999999999</v>
      </c>
      <c r="M5" s="82">
        <v>115.204784</v>
      </c>
      <c r="N5" s="216">
        <v>324374.68</v>
      </c>
      <c r="O5" s="106">
        <v>6842216.1799999997</v>
      </c>
      <c r="P5" s="131" t="s">
        <v>369</v>
      </c>
      <c r="Q5" s="32">
        <v>50</v>
      </c>
      <c r="R5" s="21">
        <v>115.78700000000001</v>
      </c>
      <c r="S5" s="11">
        <v>-32.058</v>
      </c>
      <c r="T5" s="11">
        <v>58480</v>
      </c>
      <c r="U5" s="11">
        <v>-1.7230000000000001</v>
      </c>
      <c r="V5" s="72">
        <v>-66.022999999999996</v>
      </c>
      <c r="W5" s="21" t="s">
        <v>189</v>
      </c>
      <c r="X5" s="11" t="s">
        <v>196</v>
      </c>
      <c r="Y5" s="11" t="s">
        <v>197</v>
      </c>
      <c r="Z5" s="11"/>
      <c r="AA5" s="11"/>
      <c r="AB5" s="121" t="s">
        <v>198</v>
      </c>
      <c r="AC5" s="72"/>
      <c r="AD5" s="156">
        <v>1.7000000000000001E-2</v>
      </c>
      <c r="AE5" s="82">
        <v>0.02</v>
      </c>
      <c r="AF5" s="82">
        <v>2.1000000000000001E-2</v>
      </c>
      <c r="AG5" s="82">
        <v>1.9255999704043739E-2</v>
      </c>
      <c r="AH5" s="111">
        <v>3.505747306118203E-2</v>
      </c>
      <c r="AI5" s="109">
        <v>8.3326830000000005E-2</v>
      </c>
      <c r="AJ5" s="109">
        <v>0</v>
      </c>
      <c r="AK5" s="109">
        <v>66.313940000000002</v>
      </c>
      <c r="AL5" s="109">
        <v>0.23475889999999999</v>
      </c>
      <c r="AM5" s="109">
        <v>96.472549999999998</v>
      </c>
      <c r="AN5" s="109">
        <v>58.147790000000001</v>
      </c>
      <c r="AO5" s="109">
        <v>2.8173270000000001</v>
      </c>
      <c r="AP5" s="110">
        <v>1.7935176495910463</v>
      </c>
      <c r="AQ5" s="135">
        <v>459.26</v>
      </c>
      <c r="AR5" s="85">
        <v>494.79</v>
      </c>
      <c r="AS5" s="85">
        <v>200.47</v>
      </c>
      <c r="AT5" s="85">
        <v>294.90981963927862</v>
      </c>
      <c r="AU5" s="85">
        <v>35.601202404809648</v>
      </c>
      <c r="AV5" s="91">
        <v>1.55728961674368</v>
      </c>
      <c r="AW5" s="76">
        <v>0.12071894536558854</v>
      </c>
      <c r="AX5" s="93">
        <v>1.7710942463000892</v>
      </c>
      <c r="AY5" s="42" t="s">
        <v>192</v>
      </c>
      <c r="AZ5" s="43" t="s">
        <v>192</v>
      </c>
      <c r="BA5" s="105">
        <v>36.484000000000002</v>
      </c>
      <c r="BB5" s="106">
        <v>36.860999999999997</v>
      </c>
      <c r="BC5" s="106">
        <v>37.457999999999998</v>
      </c>
      <c r="BD5" s="107">
        <v>36.932160573889256</v>
      </c>
      <c r="BE5" s="88">
        <v>50.274999999999999</v>
      </c>
      <c r="BF5" s="88">
        <v>50.936</v>
      </c>
      <c r="BG5" s="88">
        <v>49.67</v>
      </c>
      <c r="BH5" s="100">
        <v>50.293666666666667</v>
      </c>
      <c r="BI5" s="88">
        <v>0</v>
      </c>
      <c r="BJ5" s="88">
        <v>0</v>
      </c>
      <c r="BK5" s="88">
        <v>0</v>
      </c>
      <c r="BL5" s="207">
        <v>0</v>
      </c>
      <c r="BM5" s="162">
        <v>0.82467999999999997</v>
      </c>
      <c r="BN5" s="163">
        <v>0.93181999999999998</v>
      </c>
      <c r="BO5" s="164">
        <v>5.4105400000000001</v>
      </c>
    </row>
    <row r="6" spans="1:67" x14ac:dyDescent="0.25">
      <c r="A6" s="11" t="s">
        <v>199</v>
      </c>
      <c r="B6" s="11">
        <v>260203</v>
      </c>
      <c r="C6" s="11" t="s">
        <v>195</v>
      </c>
      <c r="D6" s="11" t="s">
        <v>186</v>
      </c>
      <c r="E6" s="11">
        <v>120</v>
      </c>
      <c r="F6" s="11">
        <v>55</v>
      </c>
      <c r="G6" s="75">
        <v>44813</v>
      </c>
      <c r="H6" s="32" t="s">
        <v>187</v>
      </c>
      <c r="I6" s="11" t="s">
        <v>188</v>
      </c>
      <c r="J6" s="85">
        <v>75.064999999999998</v>
      </c>
      <c r="K6" s="85">
        <v>75.194999999999993</v>
      </c>
      <c r="L6" s="82">
        <v>-28.535034</v>
      </c>
      <c r="M6" s="82">
        <v>115.204785</v>
      </c>
      <c r="N6" s="106">
        <v>324374.68</v>
      </c>
      <c r="O6" s="106">
        <v>6842216.1799999997</v>
      </c>
      <c r="P6" s="131" t="s">
        <v>369</v>
      </c>
      <c r="Q6" s="32">
        <v>50</v>
      </c>
      <c r="R6" s="21">
        <v>115.78700000000001</v>
      </c>
      <c r="S6" s="11">
        <v>-32.058</v>
      </c>
      <c r="T6" s="11">
        <v>58480</v>
      </c>
      <c r="U6" s="11">
        <v>-1.7230000000000001</v>
      </c>
      <c r="V6" s="72">
        <v>-66.022999999999996</v>
      </c>
      <c r="W6" s="21" t="s">
        <v>200</v>
      </c>
      <c r="X6" s="11" t="s">
        <v>201</v>
      </c>
      <c r="Y6" s="11"/>
      <c r="Z6" s="11"/>
      <c r="AA6" s="11"/>
      <c r="AB6" s="121" t="s">
        <v>202</v>
      </c>
      <c r="AC6" s="72"/>
      <c r="AD6" s="156">
        <v>2.1999999999999999E-2</v>
      </c>
      <c r="AE6" s="82">
        <v>2.5999999999999999E-2</v>
      </c>
      <c r="AF6" s="82">
        <v>2.9000000000000001E-2</v>
      </c>
      <c r="AG6" s="82">
        <v>2.5503395677492238E-2</v>
      </c>
      <c r="AH6" s="111">
        <v>4.4312149989642766E-2</v>
      </c>
      <c r="AI6" s="109">
        <v>0.117222405</v>
      </c>
      <c r="AJ6" s="109">
        <v>0</v>
      </c>
      <c r="AK6" s="109">
        <v>72.659054999999995</v>
      </c>
      <c r="AL6" s="109">
        <v>0.30611149999999998</v>
      </c>
      <c r="AM6" s="109">
        <v>172.49859000000001</v>
      </c>
      <c r="AN6" s="109">
        <v>-4.6541099999999993</v>
      </c>
      <c r="AO6" s="109">
        <v>2.6089799999999999</v>
      </c>
      <c r="AP6" s="110">
        <v>2.5230823288850623</v>
      </c>
      <c r="AQ6" s="135">
        <v>492.14</v>
      </c>
      <c r="AR6" s="85">
        <v>515.54</v>
      </c>
      <c r="AS6" s="85">
        <v>209.01</v>
      </c>
      <c r="AT6" s="85">
        <v>307.14428857715427</v>
      </c>
      <c r="AU6" s="85">
        <v>23.446893787575128</v>
      </c>
      <c r="AV6" s="91">
        <v>1.6023088115355757</v>
      </c>
      <c r="AW6" s="76">
        <v>7.6338368185821875E-2</v>
      </c>
      <c r="AX6" s="93">
        <v>1.7347357044467204</v>
      </c>
      <c r="AY6" s="42" t="s">
        <v>192</v>
      </c>
      <c r="AZ6" s="43" t="s">
        <v>192</v>
      </c>
      <c r="BA6" s="105">
        <v>50.768000000000001</v>
      </c>
      <c r="BB6" s="106">
        <v>50.789000000000001</v>
      </c>
      <c r="BC6" s="106">
        <v>51.07</v>
      </c>
      <c r="BD6" s="107">
        <v>50.875480600017255</v>
      </c>
      <c r="BE6" s="88">
        <v>37.057000000000002</v>
      </c>
      <c r="BF6" s="88">
        <v>37.045000000000002</v>
      </c>
      <c r="BG6" s="88">
        <v>37.052</v>
      </c>
      <c r="BH6" s="100">
        <v>37.051333333333332</v>
      </c>
      <c r="BI6" s="88">
        <v>0</v>
      </c>
      <c r="BJ6" s="88">
        <v>0</v>
      </c>
      <c r="BK6" s="88">
        <v>0</v>
      </c>
      <c r="BL6" s="207">
        <v>0</v>
      </c>
      <c r="BM6" s="162">
        <v>1.20563</v>
      </c>
      <c r="BN6" s="163">
        <v>1.06349</v>
      </c>
      <c r="BO6" s="164">
        <v>4.6403800000000004</v>
      </c>
    </row>
    <row r="7" spans="1:67" x14ac:dyDescent="0.25">
      <c r="A7" s="11" t="s">
        <v>203</v>
      </c>
      <c r="B7" s="11">
        <v>255376</v>
      </c>
      <c r="C7" s="11" t="s">
        <v>185</v>
      </c>
      <c r="D7" s="11" t="s">
        <v>204</v>
      </c>
      <c r="E7" s="85">
        <v>109.99999999999943</v>
      </c>
      <c r="F7" s="11">
        <v>34</v>
      </c>
      <c r="G7" s="75">
        <v>44882</v>
      </c>
      <c r="H7" s="32"/>
      <c r="I7" s="11" t="s">
        <v>205</v>
      </c>
      <c r="J7" s="85">
        <v>111</v>
      </c>
      <c r="K7" s="85">
        <v>111.11</v>
      </c>
      <c r="L7" s="82">
        <v>-29.998771000000001</v>
      </c>
      <c r="M7" s="82">
        <v>115.06867699999999</v>
      </c>
      <c r="N7" s="106">
        <v>313708.3</v>
      </c>
      <c r="O7" s="106">
        <v>6679780.6399999997</v>
      </c>
      <c r="P7" s="131" t="s">
        <v>369</v>
      </c>
      <c r="Q7" s="32">
        <v>50</v>
      </c>
      <c r="R7" s="21">
        <v>115.78700000000001</v>
      </c>
      <c r="S7" s="11">
        <v>-32.058</v>
      </c>
      <c r="T7" s="11">
        <v>58482</v>
      </c>
      <c r="U7" s="11" t="s">
        <v>206</v>
      </c>
      <c r="V7" s="72">
        <v>-66.016000000000005</v>
      </c>
      <c r="W7" s="21" t="s">
        <v>189</v>
      </c>
      <c r="X7" s="11" t="s">
        <v>207</v>
      </c>
      <c r="Y7" s="11" t="s">
        <v>208</v>
      </c>
      <c r="Z7" s="11" t="s">
        <v>209</v>
      </c>
      <c r="AA7" s="11" t="s">
        <v>210</v>
      </c>
      <c r="AB7" s="121" t="s">
        <v>211</v>
      </c>
      <c r="AC7" s="72" t="s">
        <v>212</v>
      </c>
      <c r="AD7" s="156">
        <v>2.5999999999999999E-2</v>
      </c>
      <c r="AE7" s="82">
        <v>2.5000000000000001E-2</v>
      </c>
      <c r="AF7" s="82">
        <v>0.03</v>
      </c>
      <c r="AG7" s="82">
        <v>2.691606306043642E-2</v>
      </c>
      <c r="AH7" s="111">
        <v>6.1395539840855481E-2</v>
      </c>
      <c r="AI7" s="136"/>
      <c r="AJ7" s="136"/>
      <c r="AK7" s="136"/>
      <c r="AL7" s="136"/>
      <c r="AM7" s="136"/>
      <c r="AN7" s="136"/>
      <c r="AO7" s="136"/>
      <c r="AP7" s="110"/>
      <c r="AQ7" s="135">
        <v>115.43</v>
      </c>
      <c r="AR7" s="85">
        <v>116.64</v>
      </c>
      <c r="AS7" s="85">
        <v>72.069999999999993</v>
      </c>
      <c r="AT7" s="85">
        <v>44.659318637274559</v>
      </c>
      <c r="AU7" s="85">
        <v>1.2124248496993926</v>
      </c>
      <c r="AV7" s="91">
        <v>2.5846789320170513</v>
      </c>
      <c r="AW7" s="76">
        <v>2.714830603544971E-2</v>
      </c>
      <c r="AX7" s="93">
        <v>2.6568067343173425</v>
      </c>
      <c r="AY7" s="42" t="s">
        <v>192</v>
      </c>
      <c r="AZ7" s="89" t="s">
        <v>192</v>
      </c>
      <c r="BA7" s="105">
        <v>229.38</v>
      </c>
      <c r="BB7" s="106">
        <v>236.68</v>
      </c>
      <c r="BC7" s="106">
        <v>237.67</v>
      </c>
      <c r="BD7" s="107">
        <v>234.54732906259881</v>
      </c>
      <c r="BE7" s="88">
        <v>2.968</v>
      </c>
      <c r="BF7" s="88">
        <v>2.7370000000000001</v>
      </c>
      <c r="BG7" s="88">
        <v>2.7040000000000002</v>
      </c>
      <c r="BH7" s="100">
        <v>2.8030000000000004</v>
      </c>
      <c r="BI7" s="88">
        <v>0</v>
      </c>
      <c r="BJ7" s="88">
        <v>0</v>
      </c>
      <c r="BK7" s="88">
        <v>0</v>
      </c>
      <c r="BL7" s="208">
        <v>0</v>
      </c>
      <c r="BM7" s="162">
        <v>-0.3</v>
      </c>
      <c r="BN7" s="163">
        <v>-1.5</v>
      </c>
      <c r="BO7" s="164">
        <v>6.2709799999999998</v>
      </c>
    </row>
    <row r="8" spans="1:67" x14ac:dyDescent="0.25">
      <c r="A8" s="11" t="s">
        <v>213</v>
      </c>
      <c r="B8" s="11">
        <v>255377</v>
      </c>
      <c r="C8" s="11" t="s">
        <v>185</v>
      </c>
      <c r="D8" s="11" t="s">
        <v>204</v>
      </c>
      <c r="E8" s="85">
        <v>170.00000000000171</v>
      </c>
      <c r="F8" s="11">
        <v>33</v>
      </c>
      <c r="G8" s="75">
        <v>44882</v>
      </c>
      <c r="H8" s="32"/>
      <c r="I8" s="11" t="s">
        <v>205</v>
      </c>
      <c r="J8" s="85">
        <v>111.77</v>
      </c>
      <c r="K8" s="85">
        <v>111.94</v>
      </c>
      <c r="L8" s="82">
        <v>-29.998771000000001</v>
      </c>
      <c r="M8" s="82">
        <v>115.06867699999999</v>
      </c>
      <c r="N8" s="106">
        <v>313708.3</v>
      </c>
      <c r="O8" s="106">
        <v>6679780.6399999997</v>
      </c>
      <c r="P8" s="131" t="s">
        <v>369</v>
      </c>
      <c r="Q8" s="32">
        <v>50</v>
      </c>
      <c r="R8" s="21">
        <v>115.78700000000001</v>
      </c>
      <c r="S8" s="11">
        <v>-32.058</v>
      </c>
      <c r="T8" s="11">
        <v>58482</v>
      </c>
      <c r="U8" s="11" t="s">
        <v>206</v>
      </c>
      <c r="V8" s="72">
        <v>-66.016000000000005</v>
      </c>
      <c r="W8" s="21" t="s">
        <v>189</v>
      </c>
      <c r="X8" s="11" t="s">
        <v>207</v>
      </c>
      <c r="Y8" s="11" t="s">
        <v>208</v>
      </c>
      <c r="Z8" s="11" t="s">
        <v>209</v>
      </c>
      <c r="AA8" s="11" t="s">
        <v>210</v>
      </c>
      <c r="AB8" s="121" t="s">
        <v>211</v>
      </c>
      <c r="AC8" s="72"/>
      <c r="AD8" s="156">
        <v>1.6E-2</v>
      </c>
      <c r="AE8" s="82">
        <v>1.7000000000000001E-2</v>
      </c>
      <c r="AF8" s="82">
        <v>1.7999999999999999E-2</v>
      </c>
      <c r="AG8" s="82">
        <v>1.6980369497551093E-2</v>
      </c>
      <c r="AH8" s="111">
        <v>3.8528458389943426E-2</v>
      </c>
      <c r="AI8" s="17"/>
      <c r="AJ8" s="17"/>
      <c r="AK8" s="17"/>
      <c r="AL8" s="17"/>
      <c r="AM8" s="17"/>
      <c r="AN8" s="17"/>
      <c r="AO8" s="17"/>
      <c r="AP8" s="110"/>
      <c r="AQ8" s="135">
        <v>138.72</v>
      </c>
      <c r="AR8" s="85">
        <v>140.02000000000001</v>
      </c>
      <c r="AS8" s="85">
        <v>85.84</v>
      </c>
      <c r="AT8" s="85">
        <v>54.288577154308626</v>
      </c>
      <c r="AU8" s="85">
        <v>1.302605210420853</v>
      </c>
      <c r="AV8" s="91">
        <v>2.5552336655592467</v>
      </c>
      <c r="AW8" s="76">
        <v>2.3994093761535825E-2</v>
      </c>
      <c r="AX8" s="93">
        <v>2.618051437216339</v>
      </c>
      <c r="AY8" s="42" t="s">
        <v>192</v>
      </c>
      <c r="AZ8" s="89" t="s">
        <v>192</v>
      </c>
      <c r="BA8" s="105">
        <v>197.53</v>
      </c>
      <c r="BB8" s="106">
        <v>204.96</v>
      </c>
      <c r="BC8" s="106">
        <v>207.45</v>
      </c>
      <c r="BD8" s="107">
        <v>203.26933752752194</v>
      </c>
      <c r="BE8" s="88">
        <v>2.835</v>
      </c>
      <c r="BF8" s="88">
        <v>2.5059999999999998</v>
      </c>
      <c r="BG8" s="88">
        <v>2.3679999999999999</v>
      </c>
      <c r="BH8" s="100">
        <v>2.5696666666666665</v>
      </c>
      <c r="BI8" s="88">
        <v>0</v>
      </c>
      <c r="BJ8" s="88">
        <v>0</v>
      </c>
      <c r="BK8" s="88">
        <v>0</v>
      </c>
      <c r="BL8" s="208">
        <v>0</v>
      </c>
      <c r="BM8" s="162">
        <v>-0.3</v>
      </c>
      <c r="BN8" s="163">
        <v>-1.5</v>
      </c>
      <c r="BO8" s="164">
        <v>16.017900000000001</v>
      </c>
    </row>
    <row r="9" spans="1:67" x14ac:dyDescent="0.25">
      <c r="A9" s="11" t="s">
        <v>214</v>
      </c>
      <c r="B9" s="11">
        <v>255378</v>
      </c>
      <c r="C9" s="11" t="s">
        <v>185</v>
      </c>
      <c r="D9" s="11" t="s">
        <v>204</v>
      </c>
      <c r="E9" s="85">
        <v>170.00000000000171</v>
      </c>
      <c r="F9" s="11">
        <v>33</v>
      </c>
      <c r="G9" s="75">
        <v>44882</v>
      </c>
      <c r="H9" s="32"/>
      <c r="I9" s="11" t="s">
        <v>205</v>
      </c>
      <c r="J9" s="85">
        <v>112.25</v>
      </c>
      <c r="K9" s="85">
        <v>112.42</v>
      </c>
      <c r="L9" s="82">
        <v>-29.998771000000001</v>
      </c>
      <c r="M9" s="82">
        <v>115.06867699999999</v>
      </c>
      <c r="N9" s="106">
        <v>313708.3</v>
      </c>
      <c r="O9" s="106">
        <v>6679780.6399999997</v>
      </c>
      <c r="P9" s="131" t="s">
        <v>369</v>
      </c>
      <c r="Q9" s="32">
        <v>50</v>
      </c>
      <c r="R9" s="21">
        <v>115.78700000000001</v>
      </c>
      <c r="S9" s="11">
        <v>-32.058</v>
      </c>
      <c r="T9" s="11">
        <v>58482</v>
      </c>
      <c r="U9" s="11" t="s">
        <v>206</v>
      </c>
      <c r="V9" s="72">
        <v>-66.016000000000005</v>
      </c>
      <c r="W9" s="21" t="s">
        <v>189</v>
      </c>
      <c r="X9" s="11" t="s">
        <v>207</v>
      </c>
      <c r="Y9" s="11" t="s">
        <v>208</v>
      </c>
      <c r="Z9" s="11" t="s">
        <v>209</v>
      </c>
      <c r="AA9" s="11" t="s">
        <v>210</v>
      </c>
      <c r="AB9" s="121" t="s">
        <v>211</v>
      </c>
      <c r="AC9" s="72"/>
      <c r="AD9" s="156">
        <v>2.5000000000000001E-2</v>
      </c>
      <c r="AE9" s="82">
        <v>2.5999999999999999E-2</v>
      </c>
      <c r="AF9" s="82">
        <v>2.7E-2</v>
      </c>
      <c r="AG9" s="82">
        <v>2.5987173160227084E-2</v>
      </c>
      <c r="AH9" s="111">
        <v>5.8964895900555245E-2</v>
      </c>
      <c r="AI9" s="109"/>
      <c r="AJ9" s="109"/>
      <c r="AK9" s="109"/>
      <c r="AL9" s="109"/>
      <c r="AM9" s="109"/>
      <c r="AN9" s="109"/>
      <c r="AO9" s="109"/>
      <c r="AP9" s="110"/>
      <c r="AQ9" s="135">
        <v>149.16999999999999</v>
      </c>
      <c r="AR9" s="85">
        <v>151.36000000000001</v>
      </c>
      <c r="AS9" s="85">
        <v>92.5</v>
      </c>
      <c r="AT9" s="85">
        <v>58.977955911823663</v>
      </c>
      <c r="AU9" s="85">
        <v>2.1943887775551363</v>
      </c>
      <c r="AV9" s="91">
        <v>2.5292500849473316</v>
      </c>
      <c r="AW9" s="76">
        <v>3.7206931702344979E-2</v>
      </c>
      <c r="AX9" s="93">
        <v>2.6269924122110466</v>
      </c>
      <c r="AY9" s="42" t="s">
        <v>192</v>
      </c>
      <c r="AZ9" s="89" t="s">
        <v>192</v>
      </c>
      <c r="BA9" s="105">
        <v>184.26</v>
      </c>
      <c r="BB9" s="106">
        <v>190.8</v>
      </c>
      <c r="BC9" s="106">
        <v>193.15</v>
      </c>
      <c r="BD9" s="107">
        <v>189.36572861736846</v>
      </c>
      <c r="BE9" s="88">
        <v>3.246</v>
      </c>
      <c r="BF9" s="88">
        <v>2.8940000000000001</v>
      </c>
      <c r="BG9" s="88">
        <v>2.7719999999999998</v>
      </c>
      <c r="BH9" s="100">
        <v>2.9706666666666668</v>
      </c>
      <c r="BI9" s="88">
        <v>0.1</v>
      </c>
      <c r="BJ9" s="88">
        <v>0.1</v>
      </c>
      <c r="BK9" s="88">
        <v>0</v>
      </c>
      <c r="BL9" s="208">
        <v>0.1</v>
      </c>
      <c r="BM9" s="162">
        <v>-0.3</v>
      </c>
      <c r="BN9" s="163">
        <v>-1.5</v>
      </c>
      <c r="BO9" s="164">
        <v>9.0576699999999999</v>
      </c>
    </row>
    <row r="10" spans="1:67" x14ac:dyDescent="0.25">
      <c r="A10" s="11" t="s">
        <v>215</v>
      </c>
      <c r="B10" s="11">
        <v>255379</v>
      </c>
      <c r="C10" s="11" t="s">
        <v>185</v>
      </c>
      <c r="D10" s="11" t="s">
        <v>204</v>
      </c>
      <c r="E10" s="85">
        <v>149.99999999999147</v>
      </c>
      <c r="F10" s="11">
        <v>38</v>
      </c>
      <c r="G10" s="75">
        <v>44882</v>
      </c>
      <c r="H10" s="32"/>
      <c r="I10" s="11" t="s">
        <v>205</v>
      </c>
      <c r="J10" s="85">
        <v>113.45</v>
      </c>
      <c r="K10" s="85">
        <v>113.6</v>
      </c>
      <c r="L10" s="82">
        <v>-29.998771000000001</v>
      </c>
      <c r="M10" s="82">
        <v>115.06867699999999</v>
      </c>
      <c r="N10" s="106">
        <v>313708.3</v>
      </c>
      <c r="O10" s="106">
        <v>6679780.6399999997</v>
      </c>
      <c r="P10" s="131" t="s">
        <v>369</v>
      </c>
      <c r="Q10" s="32">
        <v>50</v>
      </c>
      <c r="R10" s="21">
        <v>115.78700000000001</v>
      </c>
      <c r="S10" s="11">
        <v>-32.058</v>
      </c>
      <c r="T10" s="11">
        <v>58482</v>
      </c>
      <c r="U10" s="11" t="s">
        <v>206</v>
      </c>
      <c r="V10" s="72">
        <v>-66.016000000000005</v>
      </c>
      <c r="W10" s="21" t="s">
        <v>189</v>
      </c>
      <c r="X10" s="11" t="s">
        <v>207</v>
      </c>
      <c r="Y10" s="11" t="s">
        <v>208</v>
      </c>
      <c r="Z10" s="11" t="s">
        <v>209</v>
      </c>
      <c r="AA10" s="11" t="s">
        <v>210</v>
      </c>
      <c r="AB10" s="121" t="s">
        <v>211</v>
      </c>
      <c r="AC10" s="72"/>
      <c r="AD10" s="156">
        <v>1.9E-2</v>
      </c>
      <c r="AE10" s="82">
        <v>2.1000000000000001E-2</v>
      </c>
      <c r="AF10" s="82">
        <v>2.5999999999999999E-2</v>
      </c>
      <c r="AG10" s="82">
        <v>2.1809652600515022E-2</v>
      </c>
      <c r="AH10" s="111">
        <v>4.9573340360970677E-2</v>
      </c>
      <c r="AI10" s="109"/>
      <c r="AJ10" s="109"/>
      <c r="AK10" s="109"/>
      <c r="AL10" s="109"/>
      <c r="AM10" s="109"/>
      <c r="AN10" s="109"/>
      <c r="AO10" s="109"/>
      <c r="AP10" s="110"/>
      <c r="AQ10" s="135">
        <v>245.84</v>
      </c>
      <c r="AR10" s="85">
        <v>246.88</v>
      </c>
      <c r="AS10" s="85">
        <v>150.96</v>
      </c>
      <c r="AT10" s="85">
        <v>96.112224448897777</v>
      </c>
      <c r="AU10" s="85">
        <v>1.0420841683366653</v>
      </c>
      <c r="AV10" s="91">
        <v>2.5578432026688911</v>
      </c>
      <c r="AW10" s="76">
        <v>1.0842368640533697E-2</v>
      </c>
      <c r="AX10" s="93">
        <v>2.5858802698145027</v>
      </c>
      <c r="AY10" s="42">
        <v>3610</v>
      </c>
      <c r="AZ10" s="89">
        <v>9233.8139616346962</v>
      </c>
      <c r="BA10" s="105">
        <v>7765.7</v>
      </c>
      <c r="BB10" s="106">
        <v>8440.85</v>
      </c>
      <c r="BC10" s="106">
        <v>9142.19</v>
      </c>
      <c r="BD10" s="107">
        <v>8430.8690708065442</v>
      </c>
      <c r="BE10" s="88">
        <v>3.1070000000000002</v>
      </c>
      <c r="BF10" s="88">
        <v>3.24</v>
      </c>
      <c r="BG10" s="88">
        <v>3.2970000000000002</v>
      </c>
      <c r="BH10" s="100">
        <v>3.2146666666666666</v>
      </c>
      <c r="BI10" s="88">
        <v>0.3</v>
      </c>
      <c r="BJ10" s="88">
        <v>0.2</v>
      </c>
      <c r="BK10" s="88">
        <v>0</v>
      </c>
      <c r="BL10" s="208">
        <v>0.2449489742783178</v>
      </c>
      <c r="BM10" s="162">
        <v>-0.3</v>
      </c>
      <c r="BN10" s="163">
        <v>4.3151900000000003</v>
      </c>
      <c r="BO10" s="164">
        <v>-0.9</v>
      </c>
    </row>
    <row r="11" spans="1:67" x14ac:dyDescent="0.25">
      <c r="A11" s="11" t="s">
        <v>216</v>
      </c>
      <c r="B11" s="11">
        <v>255380</v>
      </c>
      <c r="C11" s="11" t="s">
        <v>185</v>
      </c>
      <c r="D11" s="11" t="s">
        <v>204</v>
      </c>
      <c r="E11" s="85">
        <v>109.99999999999943</v>
      </c>
      <c r="F11" s="11">
        <v>35</v>
      </c>
      <c r="G11" s="75">
        <v>44882</v>
      </c>
      <c r="H11" s="32"/>
      <c r="I11" s="11" t="s">
        <v>205</v>
      </c>
      <c r="J11" s="85">
        <v>118.4</v>
      </c>
      <c r="K11" s="85">
        <v>118.51</v>
      </c>
      <c r="L11" s="82">
        <v>-29.998771000000001</v>
      </c>
      <c r="M11" s="82">
        <v>115.06867699999999</v>
      </c>
      <c r="N11" s="106">
        <v>313708.3</v>
      </c>
      <c r="O11" s="106">
        <v>6679780.6399999997</v>
      </c>
      <c r="P11" s="131" t="s">
        <v>369</v>
      </c>
      <c r="Q11" s="32">
        <v>50</v>
      </c>
      <c r="R11" s="21">
        <v>115.78700000000001</v>
      </c>
      <c r="S11" s="11">
        <v>-32.058</v>
      </c>
      <c r="T11" s="11">
        <v>58482</v>
      </c>
      <c r="U11" s="11" t="s">
        <v>206</v>
      </c>
      <c r="V11" s="72">
        <v>-66.016000000000005</v>
      </c>
      <c r="W11" s="21" t="s">
        <v>189</v>
      </c>
      <c r="X11" s="11" t="s">
        <v>207</v>
      </c>
      <c r="Y11" s="11" t="s">
        <v>208</v>
      </c>
      <c r="Z11" s="11" t="s">
        <v>209</v>
      </c>
      <c r="AA11" s="11" t="s">
        <v>210</v>
      </c>
      <c r="AB11" s="121" t="s">
        <v>211</v>
      </c>
      <c r="AC11" s="72"/>
      <c r="AD11" s="156">
        <v>3.5000000000000003E-2</v>
      </c>
      <c r="AE11" s="82">
        <v>2.8000000000000001E-2</v>
      </c>
      <c r="AF11" s="82">
        <v>2.3E-2</v>
      </c>
      <c r="AG11" s="82">
        <v>2.8247800491817798E-2</v>
      </c>
      <c r="AH11" s="111">
        <v>6.4433232921836406E-2</v>
      </c>
      <c r="AI11" s="109"/>
      <c r="AJ11" s="109"/>
      <c r="AK11" s="109"/>
      <c r="AL11" s="109"/>
      <c r="AM11" s="109"/>
      <c r="AN11" s="109"/>
      <c r="AO11" s="109"/>
      <c r="AP11" s="110"/>
      <c r="AQ11" s="135">
        <v>170.4</v>
      </c>
      <c r="AR11" s="85">
        <v>174.06</v>
      </c>
      <c r="AS11" s="85">
        <v>105.89</v>
      </c>
      <c r="AT11" s="85">
        <v>68.30661322645291</v>
      </c>
      <c r="AU11" s="85">
        <v>3.6673346693386741</v>
      </c>
      <c r="AV11" s="91">
        <v>2.4946340032272261</v>
      </c>
      <c r="AW11" s="76">
        <v>5.3689306146398656E-2</v>
      </c>
      <c r="AX11" s="93">
        <v>2.6361680359634163</v>
      </c>
      <c r="AY11" s="42" t="s">
        <v>192</v>
      </c>
      <c r="AZ11" s="89" t="s">
        <v>192</v>
      </c>
      <c r="BA11" s="105">
        <v>311.74</v>
      </c>
      <c r="BB11" s="106">
        <v>313.31</v>
      </c>
      <c r="BC11" s="106">
        <v>313.55</v>
      </c>
      <c r="BD11" s="107">
        <v>312.86563584687468</v>
      </c>
      <c r="BE11" s="88">
        <v>2.944</v>
      </c>
      <c r="BF11" s="88">
        <v>2.903</v>
      </c>
      <c r="BG11" s="88">
        <v>2.9</v>
      </c>
      <c r="BH11" s="100">
        <v>2.9156666666666666</v>
      </c>
      <c r="BI11" s="88">
        <v>0</v>
      </c>
      <c r="BJ11" s="88">
        <v>0</v>
      </c>
      <c r="BK11" s="88">
        <v>0</v>
      </c>
      <c r="BL11" s="208">
        <v>0</v>
      </c>
      <c r="BM11" s="162">
        <v>-0.3</v>
      </c>
      <c r="BN11" s="163">
        <v>3.5695199999999998</v>
      </c>
      <c r="BO11" s="164">
        <v>-0.9</v>
      </c>
    </row>
    <row r="12" spans="1:67" x14ac:dyDescent="0.25">
      <c r="A12" s="11" t="s">
        <v>217</v>
      </c>
      <c r="B12" s="11">
        <v>255381</v>
      </c>
      <c r="C12" s="11" t="s">
        <v>185</v>
      </c>
      <c r="D12" s="11" t="s">
        <v>204</v>
      </c>
      <c r="E12" s="85">
        <v>130.00000000000966</v>
      </c>
      <c r="F12" s="11">
        <v>37</v>
      </c>
      <c r="G12" s="75">
        <v>44882</v>
      </c>
      <c r="H12" s="32"/>
      <c r="I12" s="11" t="s">
        <v>205</v>
      </c>
      <c r="J12" s="85">
        <v>119.57</v>
      </c>
      <c r="K12" s="85">
        <v>119.7</v>
      </c>
      <c r="L12" s="82">
        <v>-29.998771000000001</v>
      </c>
      <c r="M12" s="82">
        <v>115.06867699999999</v>
      </c>
      <c r="N12" s="106">
        <v>313708.3</v>
      </c>
      <c r="O12" s="106">
        <v>6679780.6399999997</v>
      </c>
      <c r="P12" s="131" t="s">
        <v>369</v>
      </c>
      <c r="Q12" s="32">
        <v>50</v>
      </c>
      <c r="R12" s="21">
        <v>115.78700000000001</v>
      </c>
      <c r="S12" s="11">
        <v>-32.058</v>
      </c>
      <c r="T12" s="11">
        <v>58482</v>
      </c>
      <c r="U12" s="11" t="s">
        <v>206</v>
      </c>
      <c r="V12" s="72">
        <v>-66.016000000000005</v>
      </c>
      <c r="W12" s="21" t="s">
        <v>189</v>
      </c>
      <c r="X12" s="11" t="s">
        <v>207</v>
      </c>
      <c r="Y12" s="11" t="s">
        <v>208</v>
      </c>
      <c r="Z12" s="11" t="s">
        <v>209</v>
      </c>
      <c r="AA12" s="11" t="s">
        <v>210</v>
      </c>
      <c r="AB12" s="121" t="s">
        <v>211</v>
      </c>
      <c r="AC12" s="72"/>
      <c r="AD12" s="156">
        <v>2.9000000000000001E-2</v>
      </c>
      <c r="AE12" s="82">
        <v>2.3E-2</v>
      </c>
      <c r="AF12" s="82">
        <v>0.03</v>
      </c>
      <c r="AG12" s="82">
        <v>2.7148699441514539E-2</v>
      </c>
      <c r="AH12" s="111">
        <v>6.1817588628328549E-2</v>
      </c>
      <c r="AI12" s="109">
        <v>0.32032614999999998</v>
      </c>
      <c r="AJ12" s="109">
        <v>0</v>
      </c>
      <c r="AK12" s="109">
        <v>31.506230000000002</v>
      </c>
      <c r="AL12" s="109">
        <v>0.63983349999999994</v>
      </c>
      <c r="AM12" s="109">
        <v>50.274085999999997</v>
      </c>
      <c r="AN12" s="109">
        <v>25.300219999999999</v>
      </c>
      <c r="AO12" s="109">
        <v>1.9937450000000001</v>
      </c>
      <c r="AP12" s="110">
        <v>6.8946653034868692</v>
      </c>
      <c r="AQ12" s="135">
        <v>165.58</v>
      </c>
      <c r="AR12" s="85">
        <v>169.56</v>
      </c>
      <c r="AS12" s="85">
        <v>103.1</v>
      </c>
      <c r="AT12" s="85">
        <v>66.593186372745492</v>
      </c>
      <c r="AU12" s="85">
        <v>3.9879759519037972</v>
      </c>
      <c r="AV12" s="91">
        <v>2.4864405657538371</v>
      </c>
      <c r="AW12" s="76">
        <v>5.988564550105311E-2</v>
      </c>
      <c r="AX12" s="93">
        <v>2.6448277848911648</v>
      </c>
      <c r="AY12" s="42" t="s">
        <v>192</v>
      </c>
      <c r="AZ12" s="89" t="s">
        <v>192</v>
      </c>
      <c r="BA12" s="105">
        <v>888.64</v>
      </c>
      <c r="BB12" s="106">
        <v>879.82</v>
      </c>
      <c r="BC12" s="106">
        <v>877.33</v>
      </c>
      <c r="BD12" s="107">
        <v>881.91667891780548</v>
      </c>
      <c r="BE12" s="88">
        <v>37.883000000000003</v>
      </c>
      <c r="BF12" s="88">
        <v>36.51</v>
      </c>
      <c r="BG12" s="88">
        <v>36.637999999999998</v>
      </c>
      <c r="BH12" s="100">
        <v>37.010333333333335</v>
      </c>
      <c r="BI12" s="88">
        <v>0.2</v>
      </c>
      <c r="BJ12" s="88">
        <v>0.3</v>
      </c>
      <c r="BK12" s="88">
        <v>0.2</v>
      </c>
      <c r="BL12" s="208">
        <v>0.22894284851066637</v>
      </c>
      <c r="BM12" s="162">
        <v>1.9849600000000001</v>
      </c>
      <c r="BN12" s="163">
        <v>7.9074200000000001</v>
      </c>
      <c r="BO12" s="164">
        <v>-0.9</v>
      </c>
    </row>
    <row r="13" spans="1:67" x14ac:dyDescent="0.25">
      <c r="A13" s="11" t="s">
        <v>218</v>
      </c>
      <c r="B13" s="11">
        <v>255382</v>
      </c>
      <c r="C13" s="11" t="s">
        <v>185</v>
      </c>
      <c r="D13" s="11" t="s">
        <v>204</v>
      </c>
      <c r="E13" s="85">
        <v>150.00000000000568</v>
      </c>
      <c r="F13" s="11">
        <v>36</v>
      </c>
      <c r="G13" s="75">
        <v>44882</v>
      </c>
      <c r="H13" s="32"/>
      <c r="I13" s="11" t="s">
        <v>205</v>
      </c>
      <c r="J13" s="85">
        <v>124.25</v>
      </c>
      <c r="K13" s="85">
        <v>124.4</v>
      </c>
      <c r="L13" s="82">
        <v>-29.998771000000001</v>
      </c>
      <c r="M13" s="82">
        <v>115.06867699999999</v>
      </c>
      <c r="N13" s="106">
        <v>313708.3</v>
      </c>
      <c r="O13" s="106">
        <v>6679780.6399999997</v>
      </c>
      <c r="P13" s="131" t="s">
        <v>369</v>
      </c>
      <c r="Q13" s="32">
        <v>50</v>
      </c>
      <c r="R13" s="21">
        <v>115.78700000000001</v>
      </c>
      <c r="S13" s="11">
        <v>-32.058</v>
      </c>
      <c r="T13" s="11">
        <v>58482</v>
      </c>
      <c r="U13" s="11" t="s">
        <v>206</v>
      </c>
      <c r="V13" s="72">
        <v>-66.016000000000005</v>
      </c>
      <c r="W13" s="21" t="s">
        <v>189</v>
      </c>
      <c r="X13" s="11" t="s">
        <v>207</v>
      </c>
      <c r="Y13" s="11" t="s">
        <v>208</v>
      </c>
      <c r="Z13" s="11" t="s">
        <v>209</v>
      </c>
      <c r="AA13" s="11" t="s">
        <v>210</v>
      </c>
      <c r="AB13" s="121" t="s">
        <v>211</v>
      </c>
      <c r="AC13" s="72"/>
      <c r="AD13" s="156">
        <v>3.9E-2</v>
      </c>
      <c r="AE13" s="82">
        <v>3.9E-2</v>
      </c>
      <c r="AF13" s="82">
        <v>3.6999999999999998E-2</v>
      </c>
      <c r="AG13" s="82">
        <v>3.8321601114522215E-2</v>
      </c>
      <c r="AH13" s="111">
        <v>8.7104999333308952E-2</v>
      </c>
      <c r="AI13" s="109"/>
      <c r="AJ13" s="109"/>
      <c r="AK13" s="109"/>
      <c r="AL13" s="109"/>
      <c r="AM13" s="109"/>
      <c r="AN13" s="109"/>
      <c r="AO13" s="109"/>
      <c r="AP13" s="110"/>
      <c r="AQ13" s="135">
        <v>156.51</v>
      </c>
      <c r="AR13" s="85">
        <v>160.18</v>
      </c>
      <c r="AS13" s="85">
        <v>97.42</v>
      </c>
      <c r="AT13" s="85">
        <v>62.885771543086179</v>
      </c>
      <c r="AU13" s="85">
        <v>3.6773547094188537</v>
      </c>
      <c r="AV13" s="91">
        <v>2.4887982791586993</v>
      </c>
      <c r="AW13" s="76">
        <v>5.8476736775016185E-2</v>
      </c>
      <c r="AX13" s="93">
        <v>2.6433741749873079</v>
      </c>
      <c r="AY13" s="42" t="s">
        <v>192</v>
      </c>
      <c r="AZ13" s="89" t="s">
        <v>192</v>
      </c>
      <c r="BA13" s="105">
        <v>117.78</v>
      </c>
      <c r="BB13" s="106">
        <v>115.15</v>
      </c>
      <c r="BC13" s="106">
        <v>114.1</v>
      </c>
      <c r="BD13" s="107">
        <v>115.66635385873079</v>
      </c>
      <c r="BE13" s="88">
        <v>5.9189999999999996</v>
      </c>
      <c r="BF13" s="88">
        <v>5.7869999999999999</v>
      </c>
      <c r="BG13" s="88">
        <v>5.5579999999999998</v>
      </c>
      <c r="BH13" s="100">
        <v>5.7546666666666662</v>
      </c>
      <c r="BI13" s="88">
        <v>0.2</v>
      </c>
      <c r="BJ13" s="88">
        <v>0.2</v>
      </c>
      <c r="BK13" s="88">
        <v>0.2</v>
      </c>
      <c r="BL13" s="208">
        <v>0.2</v>
      </c>
      <c r="BM13" s="162">
        <v>-0.3</v>
      </c>
      <c r="BN13" s="163">
        <v>-1.5</v>
      </c>
      <c r="BO13" s="164">
        <v>11.33314</v>
      </c>
    </row>
    <row r="14" spans="1:67" x14ac:dyDescent="0.25">
      <c r="A14" s="11" t="s">
        <v>219</v>
      </c>
      <c r="B14" s="11">
        <v>255383</v>
      </c>
      <c r="C14" s="11" t="s">
        <v>185</v>
      </c>
      <c r="D14" s="11" t="s">
        <v>204</v>
      </c>
      <c r="E14" s="85">
        <v>170.00000000000171</v>
      </c>
      <c r="F14" s="11">
        <v>33</v>
      </c>
      <c r="G14" s="75">
        <v>44882</v>
      </c>
      <c r="H14" s="32"/>
      <c r="I14" s="11" t="s">
        <v>205</v>
      </c>
      <c r="J14" s="85">
        <v>124.95</v>
      </c>
      <c r="K14" s="85">
        <v>125.12</v>
      </c>
      <c r="L14" s="82">
        <v>-29.998771000000001</v>
      </c>
      <c r="M14" s="82">
        <v>115.06867699999999</v>
      </c>
      <c r="N14" s="106">
        <v>313708.3</v>
      </c>
      <c r="O14" s="106">
        <v>6679780.6399999997</v>
      </c>
      <c r="P14" s="131" t="s">
        <v>369</v>
      </c>
      <c r="Q14" s="32">
        <v>50</v>
      </c>
      <c r="R14" s="21">
        <v>115.78700000000001</v>
      </c>
      <c r="S14" s="11">
        <v>-32.058</v>
      </c>
      <c r="T14" s="11">
        <v>58482</v>
      </c>
      <c r="U14" s="11" t="s">
        <v>206</v>
      </c>
      <c r="V14" s="72">
        <v>-66.016000000000005</v>
      </c>
      <c r="W14" s="21" t="s">
        <v>189</v>
      </c>
      <c r="X14" s="11" t="s">
        <v>207</v>
      </c>
      <c r="Y14" s="11" t="s">
        <v>208</v>
      </c>
      <c r="Z14" s="11" t="s">
        <v>209</v>
      </c>
      <c r="AA14" s="11" t="s">
        <v>210</v>
      </c>
      <c r="AB14" s="121" t="s">
        <v>211</v>
      </c>
      <c r="AC14" s="72"/>
      <c r="AD14" s="156">
        <v>3.2000000000000001E-2</v>
      </c>
      <c r="AE14" s="82">
        <v>3.1E-2</v>
      </c>
      <c r="AF14" s="82">
        <v>3.1E-2</v>
      </c>
      <c r="AG14" s="82">
        <v>3.1329811987957104E-2</v>
      </c>
      <c r="AH14" s="111">
        <v>7.1087343400674657E-2</v>
      </c>
      <c r="AI14" s="109"/>
      <c r="AJ14" s="109"/>
      <c r="AK14" s="109"/>
      <c r="AL14" s="109"/>
      <c r="AM14" s="109"/>
      <c r="AN14" s="109"/>
      <c r="AO14" s="109"/>
      <c r="AP14" s="110"/>
      <c r="AQ14" s="135">
        <v>167.78</v>
      </c>
      <c r="AR14" s="85">
        <v>171.37</v>
      </c>
      <c r="AS14" s="85">
        <v>104.52</v>
      </c>
      <c r="AT14" s="85">
        <v>66.983967935871746</v>
      </c>
      <c r="AU14" s="85">
        <v>3.5971943887775586</v>
      </c>
      <c r="AV14" s="91">
        <v>2.5047784592370981</v>
      </c>
      <c r="AW14" s="76">
        <v>5.3702318623784641E-2</v>
      </c>
      <c r="AX14" s="93">
        <v>2.646924438823901</v>
      </c>
      <c r="AY14" s="42" t="s">
        <v>192</v>
      </c>
      <c r="AZ14" s="89" t="s">
        <v>192</v>
      </c>
      <c r="BA14" s="105">
        <v>114.65</v>
      </c>
      <c r="BB14" s="106">
        <v>115.56</v>
      </c>
      <c r="BC14" s="106">
        <v>116.36</v>
      </c>
      <c r="BD14" s="107">
        <v>115.5212204019066</v>
      </c>
      <c r="BE14" s="88">
        <v>3.5670000000000002</v>
      </c>
      <c r="BF14" s="88">
        <v>3.456</v>
      </c>
      <c r="BG14" s="88">
        <v>3.3580000000000001</v>
      </c>
      <c r="BH14" s="100">
        <v>3.4603333333333333</v>
      </c>
      <c r="BI14" s="88">
        <v>0</v>
      </c>
      <c r="BJ14" s="88">
        <v>0.1</v>
      </c>
      <c r="BK14" s="88">
        <v>0.2</v>
      </c>
      <c r="BL14" s="208">
        <v>0.14142135623730953</v>
      </c>
      <c r="BM14" s="162">
        <v>-0.3</v>
      </c>
      <c r="BN14" s="163">
        <v>-1.5</v>
      </c>
      <c r="BO14" s="164">
        <v>20.083480000000002</v>
      </c>
    </row>
    <row r="15" spans="1:67" x14ac:dyDescent="0.25">
      <c r="A15" s="11" t="s">
        <v>220</v>
      </c>
      <c r="B15" s="11">
        <v>255384</v>
      </c>
      <c r="C15" s="11" t="s">
        <v>185</v>
      </c>
      <c r="D15" s="11" t="s">
        <v>204</v>
      </c>
      <c r="E15" s="85">
        <v>169.99999999998749</v>
      </c>
      <c r="F15" s="11">
        <v>32</v>
      </c>
      <c r="G15" s="75">
        <v>44882</v>
      </c>
      <c r="H15" s="32"/>
      <c r="I15" s="11" t="s">
        <v>205</v>
      </c>
      <c r="J15" s="85">
        <v>128.52000000000001</v>
      </c>
      <c r="K15" s="85">
        <v>128.69</v>
      </c>
      <c r="L15" s="82">
        <v>-29.998771000000001</v>
      </c>
      <c r="M15" s="82">
        <v>115.06867699999999</v>
      </c>
      <c r="N15" s="106">
        <v>313708.3</v>
      </c>
      <c r="O15" s="106">
        <v>6679780.6399999997</v>
      </c>
      <c r="P15" s="131" t="s">
        <v>369</v>
      </c>
      <c r="Q15" s="32">
        <v>50</v>
      </c>
      <c r="R15" s="21">
        <v>115.78700000000001</v>
      </c>
      <c r="S15" s="11">
        <v>-32.058</v>
      </c>
      <c r="T15" s="11">
        <v>58482</v>
      </c>
      <c r="U15" s="11" t="s">
        <v>206</v>
      </c>
      <c r="V15" s="72">
        <v>-66.016000000000005</v>
      </c>
      <c r="W15" s="21" t="s">
        <v>189</v>
      </c>
      <c r="X15" s="11" t="s">
        <v>207</v>
      </c>
      <c r="Y15" s="11" t="s">
        <v>208</v>
      </c>
      <c r="Z15" s="11" t="s">
        <v>209</v>
      </c>
      <c r="AA15" s="11" t="s">
        <v>210</v>
      </c>
      <c r="AB15" s="121" t="s">
        <v>211</v>
      </c>
      <c r="AC15" s="72"/>
      <c r="AD15" s="156">
        <v>4.5999999999999999E-2</v>
      </c>
      <c r="AE15" s="82">
        <v>4.5999999999999999E-2</v>
      </c>
      <c r="AF15" s="82">
        <v>3.9E-2</v>
      </c>
      <c r="AG15" s="82">
        <v>4.3537159422438937E-2</v>
      </c>
      <c r="AH15" s="111">
        <v>9.8785814729514046E-2</v>
      </c>
      <c r="AI15" s="109"/>
      <c r="AJ15" s="109"/>
      <c r="AK15" s="109"/>
      <c r="AL15" s="109"/>
      <c r="AM15" s="109"/>
      <c r="AN15" s="109"/>
      <c r="AO15" s="109"/>
      <c r="AP15" s="110"/>
      <c r="AQ15" s="135">
        <v>156.04</v>
      </c>
      <c r="AR15" s="85">
        <v>157.25</v>
      </c>
      <c r="AS15" s="85">
        <v>98.2</v>
      </c>
      <c r="AT15" s="85">
        <v>59.168336673346694</v>
      </c>
      <c r="AU15" s="85">
        <v>1.2124248496994068</v>
      </c>
      <c r="AV15" s="91">
        <v>2.6372213378492799</v>
      </c>
      <c r="AW15" s="76">
        <v>2.0491109229466689E-2</v>
      </c>
      <c r="AX15" s="93">
        <v>2.6923914246196405</v>
      </c>
      <c r="AY15" s="42" t="s">
        <v>192</v>
      </c>
      <c r="AZ15" s="89" t="s">
        <v>192</v>
      </c>
      <c r="BA15" s="105">
        <v>1138.6600000000001</v>
      </c>
      <c r="BB15" s="106">
        <v>1143.27</v>
      </c>
      <c r="BC15" s="106">
        <v>1142.54</v>
      </c>
      <c r="BD15" s="107">
        <v>1141.4882056950964</v>
      </c>
      <c r="BE15" s="88">
        <v>5.1749999999999998</v>
      </c>
      <c r="BF15" s="88">
        <v>5.08</v>
      </c>
      <c r="BG15" s="88">
        <v>5.0410000000000004</v>
      </c>
      <c r="BH15" s="100">
        <v>5.0986666666666665</v>
      </c>
      <c r="BI15" s="88">
        <v>0.1</v>
      </c>
      <c r="BJ15" s="88">
        <v>0.1</v>
      </c>
      <c r="BK15" s="88">
        <v>0.2</v>
      </c>
      <c r="BL15" s="208">
        <v>0.12599210498948732</v>
      </c>
      <c r="BM15" s="162">
        <v>-0.3</v>
      </c>
      <c r="BN15" s="163">
        <v>-1.5</v>
      </c>
      <c r="BO15" s="164">
        <v>-0.9</v>
      </c>
    </row>
    <row r="16" spans="1:67" x14ac:dyDescent="0.25">
      <c r="A16" s="11" t="s">
        <v>221</v>
      </c>
      <c r="B16" s="11">
        <v>255385</v>
      </c>
      <c r="C16" s="11" t="s">
        <v>185</v>
      </c>
      <c r="D16" s="11" t="s">
        <v>204</v>
      </c>
      <c r="E16" s="85">
        <v>200.00000000001705</v>
      </c>
      <c r="F16" s="11">
        <v>34</v>
      </c>
      <c r="G16" s="75">
        <v>44882</v>
      </c>
      <c r="H16" s="32"/>
      <c r="I16" s="11" t="s">
        <v>205</v>
      </c>
      <c r="J16" s="85">
        <v>129.69999999999999</v>
      </c>
      <c r="K16" s="85">
        <v>129.9</v>
      </c>
      <c r="L16" s="82">
        <v>-29.998771000000001</v>
      </c>
      <c r="M16" s="82">
        <v>115.06867699999999</v>
      </c>
      <c r="N16" s="106">
        <v>313708.3</v>
      </c>
      <c r="O16" s="106">
        <v>6679780.6399999997</v>
      </c>
      <c r="P16" s="131" t="s">
        <v>369</v>
      </c>
      <c r="Q16" s="32">
        <v>50</v>
      </c>
      <c r="R16" s="21">
        <v>115.78700000000001</v>
      </c>
      <c r="S16" s="11">
        <v>-32.058</v>
      </c>
      <c r="T16" s="11">
        <v>58482</v>
      </c>
      <c r="U16" s="11" t="s">
        <v>206</v>
      </c>
      <c r="V16" s="72">
        <v>-66.016000000000005</v>
      </c>
      <c r="W16" s="21" t="s">
        <v>189</v>
      </c>
      <c r="X16" s="11" t="s">
        <v>207</v>
      </c>
      <c r="Y16" s="11" t="s">
        <v>208</v>
      </c>
      <c r="Z16" s="11" t="s">
        <v>209</v>
      </c>
      <c r="AA16" s="11" t="s">
        <v>210</v>
      </c>
      <c r="AB16" s="121" t="s">
        <v>211</v>
      </c>
      <c r="AC16" s="72"/>
      <c r="AD16" s="156">
        <v>3.9E-2</v>
      </c>
      <c r="AE16" s="82">
        <v>4.3999999999999997E-2</v>
      </c>
      <c r="AF16" s="82">
        <v>3.5000000000000003E-2</v>
      </c>
      <c r="AG16" s="82">
        <v>3.916172162305457E-2</v>
      </c>
      <c r="AH16" s="111">
        <v>8.8633158080594493E-2</v>
      </c>
      <c r="AI16" s="109"/>
      <c r="AJ16" s="109"/>
      <c r="AK16" s="109"/>
      <c r="AL16" s="109"/>
      <c r="AM16" s="109"/>
      <c r="AN16" s="109"/>
      <c r="AO16" s="109"/>
      <c r="AP16" s="110"/>
      <c r="AQ16" s="135">
        <v>144.16</v>
      </c>
      <c r="AR16" s="85">
        <v>146.51</v>
      </c>
      <c r="AS16" s="85">
        <v>90.13</v>
      </c>
      <c r="AT16" s="85">
        <v>56.492985971943881</v>
      </c>
      <c r="AU16" s="85">
        <v>2.3547094188376696</v>
      </c>
      <c r="AV16" s="91">
        <v>2.5518212131961691</v>
      </c>
      <c r="AW16" s="76">
        <v>4.1681447321745203E-2</v>
      </c>
      <c r="AX16" s="93">
        <v>2.6628110309087543</v>
      </c>
      <c r="AY16" s="42" t="s">
        <v>192</v>
      </c>
      <c r="AZ16" s="89" t="s">
        <v>192</v>
      </c>
      <c r="BA16" s="105">
        <v>109.05</v>
      </c>
      <c r="BB16" s="106">
        <v>112.15</v>
      </c>
      <c r="BC16" s="106">
        <v>114.93</v>
      </c>
      <c r="BD16" s="107">
        <v>112.01756249557086</v>
      </c>
      <c r="BE16" s="88">
        <v>5.7450000000000001</v>
      </c>
      <c r="BF16" s="88">
        <v>5.2450000000000001</v>
      </c>
      <c r="BG16" s="88">
        <v>4.9669999999999996</v>
      </c>
      <c r="BH16" s="100">
        <v>5.319</v>
      </c>
      <c r="BI16" s="88">
        <v>0.3</v>
      </c>
      <c r="BJ16" s="88">
        <v>0.2</v>
      </c>
      <c r="BK16" s="88">
        <v>0.6</v>
      </c>
      <c r="BL16" s="208">
        <v>0.33019272488946266</v>
      </c>
      <c r="BM16" s="162">
        <v>-0.3</v>
      </c>
      <c r="BN16" s="163">
        <v>-1.5</v>
      </c>
      <c r="BO16" s="164">
        <v>13.4063</v>
      </c>
    </row>
    <row r="17" spans="1:67" x14ac:dyDescent="0.25">
      <c r="A17" s="11" t="s">
        <v>222</v>
      </c>
      <c r="B17" s="11">
        <v>255386</v>
      </c>
      <c r="C17" s="11" t="s">
        <v>185</v>
      </c>
      <c r="D17" s="11" t="s">
        <v>204</v>
      </c>
      <c r="E17" s="85">
        <v>199.99999999998863</v>
      </c>
      <c r="F17" s="11">
        <v>32</v>
      </c>
      <c r="G17" s="75">
        <v>44882</v>
      </c>
      <c r="H17" s="32"/>
      <c r="I17" s="11" t="s">
        <v>205</v>
      </c>
      <c r="J17" s="85">
        <v>133</v>
      </c>
      <c r="K17" s="85">
        <v>133.19999999999999</v>
      </c>
      <c r="L17" s="82">
        <v>-29.998771000000001</v>
      </c>
      <c r="M17" s="82">
        <v>115.06867699999999</v>
      </c>
      <c r="N17" s="106">
        <v>313708.3</v>
      </c>
      <c r="O17" s="106">
        <v>6679780.6399999997</v>
      </c>
      <c r="P17" s="131" t="s">
        <v>369</v>
      </c>
      <c r="Q17" s="32">
        <v>50</v>
      </c>
      <c r="R17" s="21">
        <v>115.78700000000001</v>
      </c>
      <c r="S17" s="11">
        <v>-32.058</v>
      </c>
      <c r="T17" s="11">
        <v>58482</v>
      </c>
      <c r="U17" s="11" t="s">
        <v>206</v>
      </c>
      <c r="V17" s="72">
        <v>-66.016000000000005</v>
      </c>
      <c r="W17" s="21" t="s">
        <v>189</v>
      </c>
      <c r="X17" s="11" t="s">
        <v>207</v>
      </c>
      <c r="Y17" s="11" t="s">
        <v>208</v>
      </c>
      <c r="Z17" s="11" t="s">
        <v>209</v>
      </c>
      <c r="AA17" s="11" t="s">
        <v>210</v>
      </c>
      <c r="AB17" s="121" t="s">
        <v>211</v>
      </c>
      <c r="AC17" s="72"/>
      <c r="AD17" s="156">
        <v>6.3E-2</v>
      </c>
      <c r="AE17" s="82">
        <v>6.9000000000000006E-2</v>
      </c>
      <c r="AF17" s="82">
        <v>7.0000000000000007E-2</v>
      </c>
      <c r="AG17" s="82">
        <v>6.7260882324749083E-2</v>
      </c>
      <c r="AH17" s="111">
        <v>0.15221137670090731</v>
      </c>
      <c r="AI17" s="109"/>
      <c r="AJ17" s="109"/>
      <c r="AK17" s="109"/>
      <c r="AL17" s="109"/>
      <c r="AM17" s="109"/>
      <c r="AN17" s="109"/>
      <c r="AO17" s="109"/>
      <c r="AP17" s="110"/>
      <c r="AQ17" s="135">
        <v>174.33</v>
      </c>
      <c r="AR17" s="85">
        <v>175.24</v>
      </c>
      <c r="AS17" s="85">
        <v>110.02</v>
      </c>
      <c r="AT17" s="85">
        <v>65.350701402805626</v>
      </c>
      <c r="AU17" s="85">
        <v>0.91182364729458576</v>
      </c>
      <c r="AV17" s="91">
        <v>2.6676071757129711</v>
      </c>
      <c r="AW17" s="76">
        <v>1.3952775222324385E-2</v>
      </c>
      <c r="AX17" s="93">
        <v>2.705354377235266</v>
      </c>
      <c r="AY17" s="42" t="s">
        <v>192</v>
      </c>
      <c r="AZ17" s="89" t="s">
        <v>192</v>
      </c>
      <c r="BA17" s="105">
        <v>2295.85</v>
      </c>
      <c r="BB17" s="106">
        <v>2306.71</v>
      </c>
      <c r="BC17" s="106">
        <v>2311.7600000000002</v>
      </c>
      <c r="BD17" s="107">
        <v>2304.7637665653888</v>
      </c>
      <c r="BE17" s="88">
        <v>3.6619999999999999</v>
      </c>
      <c r="BF17" s="88">
        <v>3.5329999999999999</v>
      </c>
      <c r="BG17" s="88">
        <v>3.4129999999999998</v>
      </c>
      <c r="BH17" s="100">
        <v>3.536</v>
      </c>
      <c r="BI17" s="88">
        <v>0</v>
      </c>
      <c r="BJ17" s="88">
        <v>0</v>
      </c>
      <c r="BK17" s="88">
        <v>0</v>
      </c>
      <c r="BL17" s="208">
        <v>0</v>
      </c>
      <c r="BM17" s="162">
        <v>2.0658400000000001</v>
      </c>
      <c r="BN17" s="163">
        <v>-1.5</v>
      </c>
      <c r="BO17" s="164">
        <v>23.76756</v>
      </c>
    </row>
    <row r="18" spans="1:67" x14ac:dyDescent="0.25">
      <c r="A18" s="11" t="s">
        <v>223</v>
      </c>
      <c r="B18" s="11">
        <v>255387</v>
      </c>
      <c r="C18" s="11" t="s">
        <v>185</v>
      </c>
      <c r="D18" s="11" t="s">
        <v>204</v>
      </c>
      <c r="E18" s="85">
        <v>200.00000000001705</v>
      </c>
      <c r="F18" s="11">
        <v>36</v>
      </c>
      <c r="G18" s="75">
        <v>44882</v>
      </c>
      <c r="H18" s="32"/>
      <c r="I18" s="11" t="s">
        <v>205</v>
      </c>
      <c r="J18" s="85">
        <v>134.1</v>
      </c>
      <c r="K18" s="85">
        <v>134.30000000000001</v>
      </c>
      <c r="L18" s="82">
        <v>-29.998771000000001</v>
      </c>
      <c r="M18" s="82">
        <v>115.06867699999999</v>
      </c>
      <c r="N18" s="106">
        <v>313708.3</v>
      </c>
      <c r="O18" s="106">
        <v>6679780.6399999997</v>
      </c>
      <c r="P18" s="131" t="s">
        <v>369</v>
      </c>
      <c r="Q18" s="32">
        <v>50</v>
      </c>
      <c r="R18" s="21">
        <v>115.78700000000001</v>
      </c>
      <c r="S18" s="11">
        <v>-32.058</v>
      </c>
      <c r="T18" s="11">
        <v>58482</v>
      </c>
      <c r="U18" s="11" t="s">
        <v>206</v>
      </c>
      <c r="V18" s="72">
        <v>-66.016000000000005</v>
      </c>
      <c r="W18" s="21" t="s">
        <v>189</v>
      </c>
      <c r="X18" s="11" t="s">
        <v>207</v>
      </c>
      <c r="Y18" s="11" t="s">
        <v>208</v>
      </c>
      <c r="Z18" s="11" t="s">
        <v>209</v>
      </c>
      <c r="AA18" s="11" t="s">
        <v>210</v>
      </c>
      <c r="AB18" s="121" t="s">
        <v>211</v>
      </c>
      <c r="AC18" s="72"/>
      <c r="AD18" s="156">
        <v>0.15</v>
      </c>
      <c r="AE18" s="82">
        <v>6.0999999999999999E-2</v>
      </c>
      <c r="AF18" s="82">
        <v>4.9000000000000002E-2</v>
      </c>
      <c r="AG18" s="82">
        <v>7.6537168490475899E-2</v>
      </c>
      <c r="AH18" s="111">
        <v>0.17322351195775451</v>
      </c>
      <c r="AI18" s="109"/>
      <c r="AJ18" s="109"/>
      <c r="AK18" s="109"/>
      <c r="AL18" s="109"/>
      <c r="AM18" s="109"/>
      <c r="AN18" s="109"/>
      <c r="AO18" s="109"/>
      <c r="AP18" s="110"/>
      <c r="AQ18" s="135">
        <v>192.46</v>
      </c>
      <c r="AR18" s="85">
        <v>193.66</v>
      </c>
      <c r="AS18" s="85">
        <v>118.03</v>
      </c>
      <c r="AT18" s="85">
        <v>75.781563126252507</v>
      </c>
      <c r="AU18" s="85">
        <v>1.202404809619227</v>
      </c>
      <c r="AV18" s="91">
        <v>2.5396678566706332</v>
      </c>
      <c r="AW18" s="76">
        <v>1.5866719555731702E-2</v>
      </c>
      <c r="AX18" s="93">
        <v>2.5806137310224373</v>
      </c>
      <c r="AY18" s="42">
        <v>2890</v>
      </c>
      <c r="AZ18" s="89">
        <v>7339.6401057781304</v>
      </c>
      <c r="BA18" s="105">
        <v>59.32</v>
      </c>
      <c r="BB18" s="106">
        <v>60.3</v>
      </c>
      <c r="BC18" s="106">
        <v>61.04</v>
      </c>
      <c r="BD18" s="107">
        <v>60.215873843244083</v>
      </c>
      <c r="BE18" s="88">
        <v>6.6710000000000003</v>
      </c>
      <c r="BF18" s="88">
        <v>6.4539999999999997</v>
      </c>
      <c r="BG18" s="88">
        <v>6.3419999999999996</v>
      </c>
      <c r="BH18" s="100">
        <v>6.4889999999999999</v>
      </c>
      <c r="BI18" s="88">
        <v>0.2</v>
      </c>
      <c r="BJ18" s="88">
        <v>0</v>
      </c>
      <c r="BK18" s="88">
        <v>0.2</v>
      </c>
      <c r="BL18" s="208">
        <v>0.2</v>
      </c>
      <c r="BM18" s="162">
        <v>-0.3</v>
      </c>
      <c r="BN18" s="163">
        <v>-1.5</v>
      </c>
      <c r="BO18" s="164">
        <v>11.89725</v>
      </c>
    </row>
    <row r="19" spans="1:67" x14ac:dyDescent="0.25">
      <c r="A19" s="11" t="s">
        <v>224</v>
      </c>
      <c r="B19" s="11">
        <v>255388</v>
      </c>
      <c r="C19" s="11" t="s">
        <v>185</v>
      </c>
      <c r="D19" s="11" t="s">
        <v>204</v>
      </c>
      <c r="E19" s="85">
        <v>160.00000000002501</v>
      </c>
      <c r="F19" s="11">
        <v>39</v>
      </c>
      <c r="G19" s="75">
        <v>44882</v>
      </c>
      <c r="H19" s="32"/>
      <c r="I19" s="11" t="s">
        <v>205</v>
      </c>
      <c r="J19" s="85">
        <v>139.38999999999999</v>
      </c>
      <c r="K19" s="85">
        <v>139.55000000000001</v>
      </c>
      <c r="L19" s="82">
        <v>-29.998771000000001</v>
      </c>
      <c r="M19" s="82">
        <v>115.06867699999999</v>
      </c>
      <c r="N19" s="106">
        <v>313708.3</v>
      </c>
      <c r="O19" s="106">
        <v>6679780.6399999997</v>
      </c>
      <c r="P19" s="131" t="s">
        <v>369</v>
      </c>
      <c r="Q19" s="32">
        <v>50</v>
      </c>
      <c r="R19" s="21">
        <v>115.78700000000001</v>
      </c>
      <c r="S19" s="11">
        <v>-32.058</v>
      </c>
      <c r="T19" s="11">
        <v>58482</v>
      </c>
      <c r="U19" s="11" t="s">
        <v>206</v>
      </c>
      <c r="V19" s="72">
        <v>-66.016000000000005</v>
      </c>
      <c r="W19" s="21" t="s">
        <v>189</v>
      </c>
      <c r="X19" s="11" t="s">
        <v>207</v>
      </c>
      <c r="Y19" s="11" t="s">
        <v>208</v>
      </c>
      <c r="Z19" s="11" t="s">
        <v>209</v>
      </c>
      <c r="AA19" s="11" t="s">
        <v>210</v>
      </c>
      <c r="AB19" s="121" t="s">
        <v>211</v>
      </c>
      <c r="AC19" s="72"/>
      <c r="AD19" s="156">
        <v>8.2000000000000003E-2</v>
      </c>
      <c r="AE19" s="82">
        <v>0.09</v>
      </c>
      <c r="AF19" s="82">
        <v>9.2999999999999999E-2</v>
      </c>
      <c r="AG19" s="82">
        <v>8.8209041601667287E-2</v>
      </c>
      <c r="AH19" s="111">
        <v>0.20032273347738597</v>
      </c>
      <c r="AI19" s="109"/>
      <c r="AJ19" s="109"/>
      <c r="AK19" s="109"/>
      <c r="AL19" s="109"/>
      <c r="AM19" s="109"/>
      <c r="AN19" s="109"/>
      <c r="AO19" s="109"/>
      <c r="AP19" s="110"/>
      <c r="AQ19" s="135">
        <v>267.47000000000003</v>
      </c>
      <c r="AR19" s="85">
        <v>272.62</v>
      </c>
      <c r="AS19" s="85">
        <v>166.59</v>
      </c>
      <c r="AT19" s="85">
        <v>106.24248496993988</v>
      </c>
      <c r="AU19" s="85">
        <v>5.1603206412825422</v>
      </c>
      <c r="AV19" s="91">
        <v>2.5175427709138924</v>
      </c>
      <c r="AW19" s="76">
        <v>4.8571159105913204E-2</v>
      </c>
      <c r="AX19" s="93">
        <v>2.6460652260111019</v>
      </c>
      <c r="AY19" s="42">
        <v>3450</v>
      </c>
      <c r="AZ19" s="89">
        <v>8685.522559652929</v>
      </c>
      <c r="BA19" s="105">
        <v>199.17</v>
      </c>
      <c r="BB19" s="106">
        <v>210.08</v>
      </c>
      <c r="BC19" s="106">
        <v>218.34</v>
      </c>
      <c r="BD19" s="107">
        <v>209.04862371675225</v>
      </c>
      <c r="BE19" s="88">
        <v>2.82</v>
      </c>
      <c r="BF19" s="88">
        <v>2.6840000000000002</v>
      </c>
      <c r="BG19" s="88">
        <v>2.5569999999999999</v>
      </c>
      <c r="BH19" s="100">
        <v>2.6869999999999998</v>
      </c>
      <c r="BI19" s="88">
        <v>0</v>
      </c>
      <c r="BJ19" s="88">
        <v>0</v>
      </c>
      <c r="BK19" s="88">
        <v>0.3</v>
      </c>
      <c r="BL19" s="208">
        <v>0.3</v>
      </c>
      <c r="BM19" s="162">
        <v>-0.3</v>
      </c>
      <c r="BN19" s="163">
        <v>4.9290200000000004</v>
      </c>
      <c r="BO19" s="164">
        <v>11.67845</v>
      </c>
    </row>
    <row r="20" spans="1:67" x14ac:dyDescent="0.25">
      <c r="A20" s="11" t="s">
        <v>225</v>
      </c>
      <c r="B20" s="11">
        <v>255389</v>
      </c>
      <c r="C20" s="11" t="s">
        <v>185</v>
      </c>
      <c r="D20" s="11" t="s">
        <v>204</v>
      </c>
      <c r="E20" s="85">
        <v>169.99999999998749</v>
      </c>
      <c r="F20" s="11">
        <v>35</v>
      </c>
      <c r="G20" s="75">
        <v>44882</v>
      </c>
      <c r="H20" s="32"/>
      <c r="I20" s="11" t="s">
        <v>205</v>
      </c>
      <c r="J20" s="85">
        <v>140.9</v>
      </c>
      <c r="K20" s="85">
        <v>141.07</v>
      </c>
      <c r="L20" s="82">
        <v>-29.998771000000001</v>
      </c>
      <c r="M20" s="82">
        <v>115.06867699999999</v>
      </c>
      <c r="N20" s="106">
        <v>313708.3</v>
      </c>
      <c r="O20" s="106">
        <v>6679780.6399999997</v>
      </c>
      <c r="P20" s="131" t="s">
        <v>369</v>
      </c>
      <c r="Q20" s="32">
        <v>50</v>
      </c>
      <c r="R20" s="21">
        <v>115.78700000000001</v>
      </c>
      <c r="S20" s="11">
        <v>-32.058</v>
      </c>
      <c r="T20" s="11">
        <v>58482</v>
      </c>
      <c r="U20" s="11" t="s">
        <v>206</v>
      </c>
      <c r="V20" s="72">
        <v>-66.016000000000005</v>
      </c>
      <c r="W20" s="21" t="s">
        <v>189</v>
      </c>
      <c r="X20" s="11" t="s">
        <v>207</v>
      </c>
      <c r="Y20" s="11" t="s">
        <v>208</v>
      </c>
      <c r="Z20" s="11" t="s">
        <v>209</v>
      </c>
      <c r="AA20" s="11" t="s">
        <v>210</v>
      </c>
      <c r="AB20" s="121" t="s">
        <v>211</v>
      </c>
      <c r="AC20" s="72"/>
      <c r="AD20" s="156">
        <v>0.05</v>
      </c>
      <c r="AE20" s="82">
        <v>5.0999999999999997E-2</v>
      </c>
      <c r="AF20" s="82">
        <v>5.0999999999999997E-2</v>
      </c>
      <c r="AG20" s="82">
        <v>5.0664463970107175E-2</v>
      </c>
      <c r="AH20" s="111">
        <v>0.1149576687481733</v>
      </c>
      <c r="AI20" s="109"/>
      <c r="AJ20" s="109"/>
      <c r="AK20" s="109"/>
      <c r="AL20" s="109"/>
      <c r="AM20" s="109"/>
      <c r="AN20" s="109"/>
      <c r="AO20" s="109"/>
      <c r="AP20" s="110"/>
      <c r="AQ20" s="135">
        <v>103.42</v>
      </c>
      <c r="AR20" s="85">
        <v>104.2</v>
      </c>
      <c r="AS20" s="85">
        <v>63.52</v>
      </c>
      <c r="AT20" s="85">
        <v>40.761523046092186</v>
      </c>
      <c r="AU20" s="85">
        <v>0.78156312625250612</v>
      </c>
      <c r="AV20" s="91">
        <v>2.5371966568338249</v>
      </c>
      <c r="AW20" s="76">
        <v>1.9174041297935131E-2</v>
      </c>
      <c r="AX20" s="93">
        <v>2.5867959899749375</v>
      </c>
      <c r="AY20" s="42" t="s">
        <v>192</v>
      </c>
      <c r="AZ20" s="89" t="s">
        <v>192</v>
      </c>
      <c r="BA20" s="105">
        <v>64.040000000000006</v>
      </c>
      <c r="BB20" s="106">
        <v>65.86</v>
      </c>
      <c r="BC20" s="106">
        <v>66.709999999999994</v>
      </c>
      <c r="BD20" s="107">
        <v>65.527157646430894</v>
      </c>
      <c r="BE20" s="88">
        <v>4.3760000000000003</v>
      </c>
      <c r="BF20" s="88">
        <v>4.1360000000000001</v>
      </c>
      <c r="BG20" s="88">
        <v>3.9729999999999999</v>
      </c>
      <c r="BH20" s="100">
        <v>4.1616666666666662</v>
      </c>
      <c r="BI20" s="88">
        <v>0</v>
      </c>
      <c r="BJ20" s="88">
        <v>0</v>
      </c>
      <c r="BK20" s="88">
        <v>0</v>
      </c>
      <c r="BL20" s="208">
        <v>0</v>
      </c>
      <c r="BM20" s="162">
        <v>0.82821</v>
      </c>
      <c r="BN20" s="163">
        <v>9.0778499999999998</v>
      </c>
      <c r="BO20" s="164">
        <v>-0.9</v>
      </c>
    </row>
    <row r="21" spans="1:67" x14ac:dyDescent="0.25">
      <c r="A21" s="11" t="s">
        <v>226</v>
      </c>
      <c r="B21" s="11">
        <v>260401</v>
      </c>
      <c r="C21" s="11" t="s">
        <v>185</v>
      </c>
      <c r="D21" s="11" t="s">
        <v>227</v>
      </c>
      <c r="E21" s="85">
        <v>150.00000000009095</v>
      </c>
      <c r="F21" s="11">
        <v>100</v>
      </c>
      <c r="G21" s="75">
        <v>44882</v>
      </c>
      <c r="H21" s="32"/>
      <c r="I21" s="276" t="s">
        <v>228</v>
      </c>
      <c r="J21" s="277">
        <v>3885.54</v>
      </c>
      <c r="K21" s="277">
        <v>3885.69</v>
      </c>
      <c r="L21" s="278">
        <v>-33.870899999999999</v>
      </c>
      <c r="M21" s="278">
        <v>115.3942</v>
      </c>
      <c r="N21" s="279">
        <v>351476.46</v>
      </c>
      <c r="O21" s="279">
        <v>6250998.0899999999</v>
      </c>
      <c r="P21" s="131" t="s">
        <v>369</v>
      </c>
      <c r="Q21" s="32">
        <v>50</v>
      </c>
      <c r="R21" s="21">
        <v>115.78700000000001</v>
      </c>
      <c r="S21" s="11">
        <v>-32.058</v>
      </c>
      <c r="T21" s="11">
        <v>58482</v>
      </c>
      <c r="U21" s="11" t="s">
        <v>206</v>
      </c>
      <c r="V21" s="72">
        <v>-66.016000000000005</v>
      </c>
      <c r="W21" s="21" t="s">
        <v>189</v>
      </c>
      <c r="X21" s="11" t="s">
        <v>196</v>
      </c>
      <c r="Y21" s="11" t="s">
        <v>229</v>
      </c>
      <c r="Z21" s="11"/>
      <c r="AA21" s="11"/>
      <c r="AB21" s="121" t="s">
        <v>230</v>
      </c>
      <c r="AC21" s="72" t="s">
        <v>231</v>
      </c>
      <c r="AD21" s="156">
        <v>2.1999999999999999E-2</v>
      </c>
      <c r="AE21" s="82">
        <v>2.5999999999999999E-2</v>
      </c>
      <c r="AF21" s="82">
        <v>3.4000000000000002E-2</v>
      </c>
      <c r="AG21" s="82">
        <v>2.6892116372473768E-2</v>
      </c>
      <c r="AH21" s="111">
        <v>3.7657030556374524E-2</v>
      </c>
      <c r="AI21" s="109"/>
      <c r="AJ21" s="109"/>
      <c r="AK21" s="109"/>
      <c r="AL21" s="109"/>
      <c r="AM21" s="109"/>
      <c r="AN21" s="109"/>
      <c r="AO21" s="109"/>
      <c r="AP21" s="110"/>
      <c r="AQ21" s="135">
        <v>1644.86</v>
      </c>
      <c r="AR21" s="85">
        <v>1680.13</v>
      </c>
      <c r="AS21" s="85">
        <v>874.63</v>
      </c>
      <c r="AT21" s="85">
        <v>807.11422845691391</v>
      </c>
      <c r="AU21" s="85">
        <v>35.340681362725661</v>
      </c>
      <c r="AV21" s="91">
        <v>2.0379519304779636</v>
      </c>
      <c r="AW21" s="76">
        <v>4.3786468032278342E-2</v>
      </c>
      <c r="AX21" s="93">
        <v>2.1312728405800865</v>
      </c>
      <c r="AY21" s="42">
        <v>1350</v>
      </c>
      <c r="AZ21" s="89">
        <v>2751.2351061452509</v>
      </c>
      <c r="BA21" s="105">
        <v>23.42</v>
      </c>
      <c r="BB21" s="106">
        <v>23.36</v>
      </c>
      <c r="BC21" s="106">
        <v>23.27</v>
      </c>
      <c r="BD21" s="107">
        <v>23.349918595029731</v>
      </c>
      <c r="BE21" s="88">
        <v>25.254999999999999</v>
      </c>
      <c r="BF21" s="88">
        <v>23.895</v>
      </c>
      <c r="BG21" s="88">
        <v>24.710999999999999</v>
      </c>
      <c r="BH21" s="100">
        <v>24.620333333333331</v>
      </c>
      <c r="BI21" s="88">
        <v>0.1</v>
      </c>
      <c r="BJ21" s="88">
        <v>0</v>
      </c>
      <c r="BK21" s="88">
        <v>0</v>
      </c>
      <c r="BL21" s="208">
        <v>0.1</v>
      </c>
      <c r="BM21" s="162">
        <v>3.57308</v>
      </c>
      <c r="BN21" s="163">
        <v>2.1743399999999999</v>
      </c>
      <c r="BO21" s="164">
        <v>8.7997399999999999</v>
      </c>
    </row>
    <row r="22" spans="1:67" x14ac:dyDescent="0.25">
      <c r="A22" s="11" t="s">
        <v>232</v>
      </c>
      <c r="B22" s="11">
        <v>260402</v>
      </c>
      <c r="C22" s="11" t="s">
        <v>185</v>
      </c>
      <c r="D22" s="11" t="s">
        <v>227</v>
      </c>
      <c r="E22" s="85">
        <v>199.9999999998181</v>
      </c>
      <c r="F22" s="11">
        <v>94</v>
      </c>
      <c r="G22" s="75">
        <v>44882</v>
      </c>
      <c r="H22" s="32"/>
      <c r="I22" s="276" t="s">
        <v>228</v>
      </c>
      <c r="J22" s="277">
        <v>3888.53</v>
      </c>
      <c r="K22" s="277">
        <v>3888.73</v>
      </c>
      <c r="L22" s="278">
        <v>-33.870899999999999</v>
      </c>
      <c r="M22" s="278">
        <v>115.3942</v>
      </c>
      <c r="N22" s="279">
        <v>335930.52</v>
      </c>
      <c r="O22" s="279">
        <v>6289455.54</v>
      </c>
      <c r="P22" s="131" t="s">
        <v>369</v>
      </c>
      <c r="Q22" s="32">
        <v>50</v>
      </c>
      <c r="R22" s="21">
        <v>115.78700000000001</v>
      </c>
      <c r="S22" s="11">
        <v>-32.058</v>
      </c>
      <c r="T22" s="11">
        <v>58482</v>
      </c>
      <c r="U22" s="11" t="s">
        <v>206</v>
      </c>
      <c r="V22" s="72">
        <v>-66.016000000000005</v>
      </c>
      <c r="W22" s="21" t="s">
        <v>189</v>
      </c>
      <c r="X22" s="11" t="s">
        <v>196</v>
      </c>
      <c r="Y22" s="11" t="s">
        <v>229</v>
      </c>
      <c r="Z22" s="11"/>
      <c r="AA22" s="11"/>
      <c r="AB22" s="121" t="s">
        <v>230</v>
      </c>
      <c r="AC22" s="72" t="s">
        <v>231</v>
      </c>
      <c r="AD22" s="156">
        <v>3.4000000000000002E-2</v>
      </c>
      <c r="AE22" s="82">
        <v>3.7999999999999999E-2</v>
      </c>
      <c r="AF22" s="82">
        <v>4.2000000000000003E-2</v>
      </c>
      <c r="AG22" s="82">
        <v>3.7859127529916735E-2</v>
      </c>
      <c r="AH22" s="111">
        <v>5.263554500484461E-2</v>
      </c>
      <c r="AI22" s="109"/>
      <c r="AJ22" s="109"/>
      <c r="AK22" s="109"/>
      <c r="AL22" s="109"/>
      <c r="AM22" s="109"/>
      <c r="AN22" s="109"/>
      <c r="AO22" s="109"/>
      <c r="AP22" s="110"/>
      <c r="AQ22" s="135">
        <v>1865.34</v>
      </c>
      <c r="AR22" s="85">
        <v>1925.36</v>
      </c>
      <c r="AS22" s="85">
        <v>1038.8</v>
      </c>
      <c r="AT22" s="85">
        <v>888.33667334669337</v>
      </c>
      <c r="AU22" s="85">
        <v>60.140280561122225</v>
      </c>
      <c r="AV22" s="91">
        <v>2.0998119924201406</v>
      </c>
      <c r="AW22" s="76">
        <v>6.7699873669012797E-2</v>
      </c>
      <c r="AX22" s="93">
        <v>2.2522918673022478</v>
      </c>
      <c r="AY22" s="42">
        <v>1090</v>
      </c>
      <c r="AZ22" s="89">
        <v>2288.7950717379531</v>
      </c>
      <c r="BA22" s="105">
        <v>20.75</v>
      </c>
      <c r="BB22" s="106">
        <v>20.67</v>
      </c>
      <c r="BC22" s="106">
        <v>20.63</v>
      </c>
      <c r="BD22" s="107">
        <v>20.683273203565054</v>
      </c>
      <c r="BE22" s="88">
        <v>22.645</v>
      </c>
      <c r="BF22" s="88">
        <v>23.038</v>
      </c>
      <c r="BG22" s="88">
        <v>23.388000000000002</v>
      </c>
      <c r="BH22" s="100">
        <v>23.023666666666667</v>
      </c>
      <c r="BI22" s="88">
        <v>0.1</v>
      </c>
      <c r="BJ22" s="88">
        <v>0</v>
      </c>
      <c r="BK22" s="88">
        <v>0</v>
      </c>
      <c r="BL22" s="208">
        <v>0.1</v>
      </c>
      <c r="BM22" s="162">
        <v>4.5946600000000002</v>
      </c>
      <c r="BN22" s="163">
        <v>1.9773799999999999</v>
      </c>
      <c r="BO22" s="164">
        <v>9.9444800000000004</v>
      </c>
    </row>
    <row r="23" spans="1:67" x14ac:dyDescent="0.25">
      <c r="A23" s="11" t="s">
        <v>233</v>
      </c>
      <c r="B23" s="11">
        <v>260403</v>
      </c>
      <c r="C23" s="11" t="s">
        <v>185</v>
      </c>
      <c r="D23" s="11" t="s">
        <v>227</v>
      </c>
      <c r="E23" s="85">
        <v>149.9999999996362</v>
      </c>
      <c r="F23" s="11">
        <v>98</v>
      </c>
      <c r="G23" s="75">
        <v>44882</v>
      </c>
      <c r="H23" s="32"/>
      <c r="I23" s="276" t="s">
        <v>228</v>
      </c>
      <c r="J23" s="277">
        <v>3893.82</v>
      </c>
      <c r="K23" s="277">
        <v>3893.97</v>
      </c>
      <c r="L23" s="278">
        <v>-33.870899999999999</v>
      </c>
      <c r="M23" s="278">
        <v>115.3942</v>
      </c>
      <c r="N23" s="279">
        <v>335930.52</v>
      </c>
      <c r="O23" s="279">
        <v>6289455.54</v>
      </c>
      <c r="P23" s="131" t="s">
        <v>369</v>
      </c>
      <c r="Q23" s="32">
        <v>50</v>
      </c>
      <c r="R23" s="21">
        <v>115.78700000000001</v>
      </c>
      <c r="S23" s="11">
        <v>-32.058</v>
      </c>
      <c r="T23" s="11">
        <v>58482</v>
      </c>
      <c r="U23" s="11" t="s">
        <v>206</v>
      </c>
      <c r="V23" s="72">
        <v>-66.016000000000005</v>
      </c>
      <c r="W23" s="21" t="s">
        <v>189</v>
      </c>
      <c r="X23" s="11" t="s">
        <v>196</v>
      </c>
      <c r="Y23" s="11" t="s">
        <v>229</v>
      </c>
      <c r="Z23" s="11"/>
      <c r="AA23" s="11"/>
      <c r="AB23" s="121" t="s">
        <v>230</v>
      </c>
      <c r="AC23" s="72" t="s">
        <v>231</v>
      </c>
      <c r="AD23" s="156">
        <v>5.8999999999999997E-2</v>
      </c>
      <c r="AE23" s="82">
        <v>0.128</v>
      </c>
      <c r="AF23" s="82">
        <v>0.13100000000000001</v>
      </c>
      <c r="AG23" s="82">
        <v>9.9642456483250361E-2</v>
      </c>
      <c r="AH23" s="111">
        <v>0.13952933181350272</v>
      </c>
      <c r="AI23" s="109"/>
      <c r="AJ23" s="109"/>
      <c r="AK23" s="109"/>
      <c r="AL23" s="109"/>
      <c r="AM23" s="109"/>
      <c r="AN23" s="109"/>
      <c r="AO23" s="109"/>
      <c r="AP23" s="110"/>
      <c r="AQ23" s="135">
        <v>1846.75</v>
      </c>
      <c r="AR23" s="85">
        <v>1859.51</v>
      </c>
      <c r="AS23" s="85">
        <v>1065.6600000000001</v>
      </c>
      <c r="AT23" s="85">
        <v>795.44088176352693</v>
      </c>
      <c r="AU23" s="85">
        <v>12.78557114228456</v>
      </c>
      <c r="AV23" s="91">
        <v>2.3216684512187444</v>
      </c>
      <c r="AW23" s="76">
        <v>1.6073565535050693E-2</v>
      </c>
      <c r="AX23" s="93">
        <v>2.3595955651717473</v>
      </c>
      <c r="AY23" s="42">
        <v>1250</v>
      </c>
      <c r="AZ23" s="89">
        <v>2902.0855640234304</v>
      </c>
      <c r="BA23" s="105">
        <v>75.849999999999994</v>
      </c>
      <c r="BB23" s="106">
        <v>76.8</v>
      </c>
      <c r="BC23" s="106">
        <v>77.58</v>
      </c>
      <c r="BD23" s="107">
        <v>76.740070434653646</v>
      </c>
      <c r="BE23" s="88">
        <v>8.8529999999999998</v>
      </c>
      <c r="BF23" s="88">
        <v>8.8390000000000004</v>
      </c>
      <c r="BG23" s="88">
        <v>8.7469999999999999</v>
      </c>
      <c r="BH23" s="100">
        <v>8.8130000000000006</v>
      </c>
      <c r="BI23" s="88">
        <v>0</v>
      </c>
      <c r="BJ23" s="88">
        <v>0</v>
      </c>
      <c r="BK23" s="88">
        <v>0</v>
      </c>
      <c r="BL23" s="208">
        <v>0</v>
      </c>
      <c r="BM23" s="162">
        <v>5.09734</v>
      </c>
      <c r="BN23" s="163">
        <v>1.63273</v>
      </c>
      <c r="BO23" s="164">
        <v>15.31288</v>
      </c>
    </row>
    <row r="24" spans="1:67" x14ac:dyDescent="0.25">
      <c r="A24" s="11" t="s">
        <v>234</v>
      </c>
      <c r="B24" s="11">
        <v>260404</v>
      </c>
      <c r="C24" s="11" t="s">
        <v>185</v>
      </c>
      <c r="D24" s="11" t="s">
        <v>227</v>
      </c>
      <c r="E24" s="85">
        <v>149.9999999996362</v>
      </c>
      <c r="F24" s="11">
        <v>100</v>
      </c>
      <c r="G24" s="75">
        <v>44882</v>
      </c>
      <c r="H24" s="32"/>
      <c r="I24" s="276" t="s">
        <v>228</v>
      </c>
      <c r="J24" s="277">
        <v>3986.03</v>
      </c>
      <c r="K24" s="277">
        <v>3986.18</v>
      </c>
      <c r="L24" s="278">
        <v>-33.870899999999999</v>
      </c>
      <c r="M24" s="278">
        <v>115.3942</v>
      </c>
      <c r="N24" s="279">
        <v>335930.52</v>
      </c>
      <c r="O24" s="279">
        <v>6289455.54</v>
      </c>
      <c r="P24" s="131" t="s">
        <v>369</v>
      </c>
      <c r="Q24" s="32">
        <v>50</v>
      </c>
      <c r="R24" s="21">
        <v>115.78700000000001</v>
      </c>
      <c r="S24" s="11">
        <v>-32.058</v>
      </c>
      <c r="T24" s="11">
        <v>58482</v>
      </c>
      <c r="U24" s="11" t="s">
        <v>206</v>
      </c>
      <c r="V24" s="72">
        <v>-66.016000000000005</v>
      </c>
      <c r="W24" s="21" t="s">
        <v>189</v>
      </c>
      <c r="X24" s="11" t="s">
        <v>196</v>
      </c>
      <c r="Y24" s="11" t="s">
        <v>229</v>
      </c>
      <c r="Z24" s="11"/>
      <c r="AA24" s="11"/>
      <c r="AB24" s="121" t="s">
        <v>230</v>
      </c>
      <c r="AC24" s="72" t="s">
        <v>231</v>
      </c>
      <c r="AD24" s="156">
        <v>5.8000000000000003E-2</v>
      </c>
      <c r="AE24" s="82">
        <v>6.0999999999999999E-2</v>
      </c>
      <c r="AF24" s="82">
        <v>6.3E-2</v>
      </c>
      <c r="AG24" s="82">
        <v>6.0631660089514337E-2</v>
      </c>
      <c r="AH24" s="111">
        <v>8.4902513623351342E-2</v>
      </c>
      <c r="AI24" s="109"/>
      <c r="AJ24" s="109"/>
      <c r="AK24" s="109"/>
      <c r="AL24" s="109"/>
      <c r="AM24" s="109"/>
      <c r="AN24" s="109"/>
      <c r="AO24" s="109"/>
      <c r="AP24" s="110"/>
      <c r="AQ24" s="135">
        <v>1900.47</v>
      </c>
      <c r="AR24" s="85">
        <v>1912.93</v>
      </c>
      <c r="AS24" s="85">
        <v>1128.98</v>
      </c>
      <c r="AT24" s="85">
        <v>785.52104208416836</v>
      </c>
      <c r="AU24" s="85">
        <v>12.484969939879797</v>
      </c>
      <c r="AV24" s="91">
        <v>2.4193750366732574</v>
      </c>
      <c r="AW24" s="76">
        <v>1.5893870782575467E-2</v>
      </c>
      <c r="AX24" s="93">
        <v>2.4584493123695705</v>
      </c>
      <c r="AY24" s="42">
        <v>1090</v>
      </c>
      <c r="AZ24" s="89">
        <v>2637.1187899738507</v>
      </c>
      <c r="BA24" s="105">
        <v>46.52</v>
      </c>
      <c r="BB24" s="106">
        <v>46.6</v>
      </c>
      <c r="BC24" s="106">
        <v>46.8</v>
      </c>
      <c r="BD24" s="107">
        <v>46.639851460837342</v>
      </c>
      <c r="BE24" s="88">
        <v>17.103000000000002</v>
      </c>
      <c r="BF24" s="88">
        <v>17.018000000000001</v>
      </c>
      <c r="BG24" s="88">
        <v>16.981999999999999</v>
      </c>
      <c r="BH24" s="100">
        <v>17.034333333333333</v>
      </c>
      <c r="BI24" s="88">
        <v>0.2</v>
      </c>
      <c r="BJ24" s="88">
        <v>0.2</v>
      </c>
      <c r="BK24" s="88">
        <v>0.2</v>
      </c>
      <c r="BL24" s="208">
        <v>0.2</v>
      </c>
      <c r="BM24" s="162">
        <v>5.12296</v>
      </c>
      <c r="BN24" s="163">
        <v>3.3483900000000002</v>
      </c>
      <c r="BO24" s="164">
        <v>7.2689700000000004</v>
      </c>
    </row>
    <row r="25" spans="1:67" x14ac:dyDescent="0.25">
      <c r="A25" s="11" t="s">
        <v>235</v>
      </c>
      <c r="B25" s="11">
        <v>260405</v>
      </c>
      <c r="C25" s="11" t="s">
        <v>185</v>
      </c>
      <c r="D25" s="11" t="s">
        <v>227</v>
      </c>
      <c r="E25" s="85">
        <v>130.00000000010914</v>
      </c>
      <c r="F25" s="11">
        <v>100</v>
      </c>
      <c r="G25" s="75">
        <v>44882</v>
      </c>
      <c r="H25" s="32"/>
      <c r="I25" s="276" t="s">
        <v>228</v>
      </c>
      <c r="J25" s="277">
        <v>4020.65</v>
      </c>
      <c r="K25" s="277">
        <v>4020.78</v>
      </c>
      <c r="L25" s="278">
        <v>-33.870899999999999</v>
      </c>
      <c r="M25" s="278">
        <v>115.3942</v>
      </c>
      <c r="N25" s="279">
        <v>335930.52</v>
      </c>
      <c r="O25" s="279">
        <v>6289455.54</v>
      </c>
      <c r="P25" s="131" t="s">
        <v>369</v>
      </c>
      <c r="Q25" s="32">
        <v>50</v>
      </c>
      <c r="R25" s="21">
        <v>115.78700000000001</v>
      </c>
      <c r="S25" s="11">
        <v>-32.058</v>
      </c>
      <c r="T25" s="11">
        <v>58482</v>
      </c>
      <c r="U25" s="11" t="s">
        <v>206</v>
      </c>
      <c r="V25" s="72">
        <v>-66.016000000000005</v>
      </c>
      <c r="W25" s="21" t="s">
        <v>189</v>
      </c>
      <c r="X25" s="11" t="s">
        <v>236</v>
      </c>
      <c r="Y25" s="11" t="s">
        <v>229</v>
      </c>
      <c r="Z25" s="11"/>
      <c r="AA25" s="11"/>
      <c r="AB25" s="121" t="s">
        <v>237</v>
      </c>
      <c r="AC25" s="72" t="s">
        <v>238</v>
      </c>
      <c r="AD25" s="156">
        <v>0.17299999999999999</v>
      </c>
      <c r="AE25" s="82">
        <v>0.32200000000000001</v>
      </c>
      <c r="AF25" s="82">
        <v>0.32800000000000001</v>
      </c>
      <c r="AG25" s="82">
        <v>0.26338554680434362</v>
      </c>
      <c r="AH25" s="111">
        <v>0.369872323377334</v>
      </c>
      <c r="AI25" s="109"/>
      <c r="AJ25" s="109"/>
      <c r="AK25" s="109"/>
      <c r="AL25" s="109"/>
      <c r="AM25" s="109"/>
      <c r="AN25" s="109"/>
      <c r="AO25" s="109"/>
      <c r="AP25" s="110"/>
      <c r="AQ25" s="135">
        <v>1649.81</v>
      </c>
      <c r="AR25" s="85">
        <v>1654.82</v>
      </c>
      <c r="AS25" s="85">
        <v>1000.7</v>
      </c>
      <c r="AT25" s="85">
        <v>655.43086172344681</v>
      </c>
      <c r="AU25" s="85">
        <v>5.0200400801603111</v>
      </c>
      <c r="AV25" s="91">
        <v>2.5171381092154346</v>
      </c>
      <c r="AW25" s="76">
        <v>7.6591451109887954E-3</v>
      </c>
      <c r="AX25" s="93">
        <v>2.5365660365731544</v>
      </c>
      <c r="AY25" s="42" t="s">
        <v>192</v>
      </c>
      <c r="AZ25" s="89" t="s">
        <v>192</v>
      </c>
      <c r="BA25" s="105">
        <v>132.29</v>
      </c>
      <c r="BB25" s="106">
        <v>133.78</v>
      </c>
      <c r="BC25" s="106">
        <v>134.94999999999999</v>
      </c>
      <c r="BD25" s="107">
        <v>133.66889739094569</v>
      </c>
      <c r="BE25" s="88">
        <v>9.8320000000000007</v>
      </c>
      <c r="BF25" s="88">
        <v>9.8569999999999993</v>
      </c>
      <c r="BG25" s="88">
        <v>9.6750000000000007</v>
      </c>
      <c r="BH25" s="100">
        <v>9.7880000000000003</v>
      </c>
      <c r="BI25" s="88">
        <v>0</v>
      </c>
      <c r="BJ25" s="88">
        <v>0</v>
      </c>
      <c r="BK25" s="88">
        <v>0</v>
      </c>
      <c r="BL25" s="208">
        <v>0</v>
      </c>
      <c r="BM25" s="162">
        <v>4.0775100000000002</v>
      </c>
      <c r="BN25" s="163">
        <v>2.7992900000000001</v>
      </c>
      <c r="BO25" s="164">
        <v>21.724810000000002</v>
      </c>
    </row>
    <row r="26" spans="1:67" x14ac:dyDescent="0.25">
      <c r="A26" s="11" t="s">
        <v>239</v>
      </c>
      <c r="B26" s="11">
        <v>260406</v>
      </c>
      <c r="C26" s="11" t="s">
        <v>185</v>
      </c>
      <c r="D26" s="11" t="s">
        <v>227</v>
      </c>
      <c r="E26" s="85">
        <v>149.9999999996362</v>
      </c>
      <c r="F26" s="11">
        <v>100</v>
      </c>
      <c r="G26" s="75">
        <v>44882</v>
      </c>
      <c r="H26" s="32"/>
      <c r="I26" s="276" t="s">
        <v>228</v>
      </c>
      <c r="J26" s="277">
        <v>4022.8</v>
      </c>
      <c r="K26" s="277">
        <v>4022.95</v>
      </c>
      <c r="L26" s="278">
        <v>-33.870899999999999</v>
      </c>
      <c r="M26" s="278">
        <v>115.3942</v>
      </c>
      <c r="N26" s="279">
        <v>335930.52</v>
      </c>
      <c r="O26" s="279">
        <v>6289455.54</v>
      </c>
      <c r="P26" s="131" t="s">
        <v>369</v>
      </c>
      <c r="Q26" s="32">
        <v>50</v>
      </c>
      <c r="R26" s="21">
        <v>115.78700000000001</v>
      </c>
      <c r="S26" s="11">
        <v>-32.058</v>
      </c>
      <c r="T26" s="11">
        <v>58482</v>
      </c>
      <c r="U26" s="11" t="s">
        <v>206</v>
      </c>
      <c r="V26" s="72">
        <v>-66.016000000000005</v>
      </c>
      <c r="W26" s="21" t="s">
        <v>189</v>
      </c>
      <c r="X26" s="11" t="s">
        <v>236</v>
      </c>
      <c r="Y26" s="11" t="s">
        <v>229</v>
      </c>
      <c r="Z26" s="11"/>
      <c r="AA26" s="11"/>
      <c r="AB26" s="121" t="s">
        <v>237</v>
      </c>
      <c r="AC26" s="72" t="s">
        <v>238</v>
      </c>
      <c r="AD26" s="156">
        <v>0.22</v>
      </c>
      <c r="AE26" s="82">
        <v>0.218</v>
      </c>
      <c r="AF26" s="82">
        <v>0.255</v>
      </c>
      <c r="AG26" s="82">
        <v>0.23039503630317179</v>
      </c>
      <c r="AH26" s="111">
        <v>0.32262216933534821</v>
      </c>
      <c r="AI26" s="109">
        <v>0.2298588</v>
      </c>
      <c r="AJ26" s="109">
        <v>0</v>
      </c>
      <c r="AK26" s="109">
        <v>86.241485000000011</v>
      </c>
      <c r="AL26" s="109">
        <v>0.23419265</v>
      </c>
      <c r="AM26" s="109">
        <v>120.26693</v>
      </c>
      <c r="AN26" s="109">
        <v>-20.859701999999999</v>
      </c>
      <c r="AO26" s="109">
        <v>1.0230589999999999</v>
      </c>
      <c r="AP26" s="110">
        <v>4.947455876022385</v>
      </c>
      <c r="AQ26" s="135">
        <v>1200.94</v>
      </c>
      <c r="AR26" s="85">
        <v>1206.72</v>
      </c>
      <c r="AS26" s="85">
        <v>730.74</v>
      </c>
      <c r="AT26" s="85">
        <v>476.93386773547098</v>
      </c>
      <c r="AU26" s="85">
        <v>5.7915831663326376</v>
      </c>
      <c r="AV26" s="91">
        <v>2.5180430270179417</v>
      </c>
      <c r="AW26" s="76">
        <v>1.2143367368376764E-2</v>
      </c>
      <c r="AX26" s="93">
        <v>2.5489964270523182</v>
      </c>
      <c r="AY26" s="42">
        <v>2080</v>
      </c>
      <c r="AZ26" s="89">
        <v>5237.5294961973186</v>
      </c>
      <c r="BA26" s="105">
        <v>44.018999999999998</v>
      </c>
      <c r="BB26" s="106">
        <v>44.637999999999998</v>
      </c>
      <c r="BC26" s="106">
        <v>45.384999999999998</v>
      </c>
      <c r="BD26" s="107">
        <v>44.6771793582922</v>
      </c>
      <c r="BE26" s="88">
        <v>35.646000000000001</v>
      </c>
      <c r="BF26" s="88">
        <v>35.283000000000001</v>
      </c>
      <c r="BG26" s="88">
        <v>35.503</v>
      </c>
      <c r="BH26" s="100">
        <v>35.477333333333334</v>
      </c>
      <c r="BI26" s="88">
        <v>0</v>
      </c>
      <c r="BJ26" s="88">
        <v>0</v>
      </c>
      <c r="BK26" s="88">
        <v>0</v>
      </c>
      <c r="BL26" s="208">
        <v>0</v>
      </c>
      <c r="BM26" s="162">
        <v>4.0453299999999999</v>
      </c>
      <c r="BN26" s="163">
        <v>2.3895499999999998</v>
      </c>
      <c r="BO26" s="164">
        <v>12.188470000000001</v>
      </c>
    </row>
    <row r="27" spans="1:67" x14ac:dyDescent="0.25">
      <c r="A27" s="11" t="s">
        <v>240</v>
      </c>
      <c r="B27" s="11">
        <v>260407</v>
      </c>
      <c r="C27" s="11" t="s">
        <v>185</v>
      </c>
      <c r="D27" s="11" t="s">
        <v>227</v>
      </c>
      <c r="E27" s="85">
        <v>150.00000000009095</v>
      </c>
      <c r="F27" s="11">
        <v>100</v>
      </c>
      <c r="G27" s="75">
        <v>44882</v>
      </c>
      <c r="H27" s="32"/>
      <c r="I27" s="276" t="s">
        <v>228</v>
      </c>
      <c r="J27" s="277">
        <v>4034.9</v>
      </c>
      <c r="K27" s="277">
        <v>4035.05</v>
      </c>
      <c r="L27" s="278">
        <v>-33.870899999999999</v>
      </c>
      <c r="M27" s="278">
        <v>115.3942</v>
      </c>
      <c r="N27" s="279">
        <v>335930.52</v>
      </c>
      <c r="O27" s="279">
        <v>6289455.54</v>
      </c>
      <c r="P27" s="131" t="s">
        <v>369</v>
      </c>
      <c r="Q27" s="32">
        <v>50</v>
      </c>
      <c r="R27" s="21">
        <v>115.78700000000001</v>
      </c>
      <c r="S27" s="11">
        <v>-32.058</v>
      </c>
      <c r="T27" s="11">
        <v>58482</v>
      </c>
      <c r="U27" s="11" t="s">
        <v>206</v>
      </c>
      <c r="V27" s="72">
        <v>-66.016000000000005</v>
      </c>
      <c r="W27" s="21" t="s">
        <v>189</v>
      </c>
      <c r="X27" s="11" t="s">
        <v>236</v>
      </c>
      <c r="Y27" s="11" t="s">
        <v>229</v>
      </c>
      <c r="Z27" s="11"/>
      <c r="AA27" s="11"/>
      <c r="AB27" s="121" t="s">
        <v>237</v>
      </c>
      <c r="AC27" s="72" t="s">
        <v>238</v>
      </c>
      <c r="AD27" s="156">
        <v>0.219</v>
      </c>
      <c r="AE27" s="82">
        <v>0.22600000000000001</v>
      </c>
      <c r="AF27" s="82">
        <v>0.23300000000000001</v>
      </c>
      <c r="AG27" s="82">
        <v>0.22592770548994592</v>
      </c>
      <c r="AH27" s="111">
        <v>0.31636656599756713</v>
      </c>
      <c r="AI27" s="109"/>
      <c r="AJ27" s="109"/>
      <c r="AK27" s="109"/>
      <c r="AL27" s="109"/>
      <c r="AM27" s="109"/>
      <c r="AN27" s="109"/>
      <c r="AO27" s="109"/>
      <c r="AP27" s="110"/>
      <c r="AQ27" s="135">
        <v>1174.1099999999999</v>
      </c>
      <c r="AR27" s="85">
        <v>1176.5</v>
      </c>
      <c r="AS27" s="85">
        <v>721</v>
      </c>
      <c r="AT27" s="85">
        <v>456.41282565130263</v>
      </c>
      <c r="AU27" s="85">
        <v>2.3947895791584171</v>
      </c>
      <c r="AV27" s="91">
        <v>2.57247372118551</v>
      </c>
      <c r="AW27" s="76">
        <v>5.2469813391879255E-3</v>
      </c>
      <c r="AX27" s="93">
        <v>2.5860426386528661</v>
      </c>
      <c r="AY27" s="42">
        <v>3050</v>
      </c>
      <c r="AZ27" s="89">
        <v>7846.0448496158051</v>
      </c>
      <c r="BA27" s="105">
        <v>246.89400000000001</v>
      </c>
      <c r="BB27" s="106">
        <v>249.184</v>
      </c>
      <c r="BC27" s="106">
        <v>250.68899999999999</v>
      </c>
      <c r="BD27" s="107">
        <v>248.91743796827569</v>
      </c>
      <c r="BE27" s="88">
        <v>10.364000000000001</v>
      </c>
      <c r="BF27" s="88">
        <v>10.137</v>
      </c>
      <c r="BG27" s="88">
        <v>9.8870000000000005</v>
      </c>
      <c r="BH27" s="100">
        <v>10.129333333333333</v>
      </c>
      <c r="BI27" s="88">
        <v>0</v>
      </c>
      <c r="BJ27" s="88">
        <v>0</v>
      </c>
      <c r="BK27" s="88">
        <v>0</v>
      </c>
      <c r="BL27" s="208">
        <v>0</v>
      </c>
      <c r="BM27" s="162">
        <v>4.2403700000000004</v>
      </c>
      <c r="BN27" s="163">
        <v>4.2211999999999996</v>
      </c>
      <c r="BO27" s="164">
        <v>31.23029</v>
      </c>
    </row>
    <row r="28" spans="1:67" x14ac:dyDescent="0.25">
      <c r="A28" s="11" t="s">
        <v>241</v>
      </c>
      <c r="B28" s="11">
        <v>260408</v>
      </c>
      <c r="C28" s="11" t="s">
        <v>185</v>
      </c>
      <c r="D28" s="11" t="s">
        <v>227</v>
      </c>
      <c r="E28" s="85">
        <v>150.0000000005457</v>
      </c>
      <c r="F28" s="11">
        <v>100</v>
      </c>
      <c r="G28" s="75">
        <v>44882</v>
      </c>
      <c r="H28" s="32"/>
      <c r="I28" s="276" t="s">
        <v>228</v>
      </c>
      <c r="J28" s="277">
        <v>4164.82</v>
      </c>
      <c r="K28" s="277">
        <v>4164.97</v>
      </c>
      <c r="L28" s="278">
        <v>-33.870899999999999</v>
      </c>
      <c r="M28" s="278">
        <v>115.3942</v>
      </c>
      <c r="N28" s="279">
        <v>335930.52</v>
      </c>
      <c r="O28" s="279">
        <v>6289455.54</v>
      </c>
      <c r="P28" s="131" t="s">
        <v>369</v>
      </c>
      <c r="Q28" s="32">
        <v>50</v>
      </c>
      <c r="R28" s="21">
        <v>115.78700000000001</v>
      </c>
      <c r="S28" s="11">
        <v>-32.058</v>
      </c>
      <c r="T28" s="11">
        <v>58482</v>
      </c>
      <c r="U28" s="11" t="s">
        <v>206</v>
      </c>
      <c r="V28" s="72">
        <v>-66.016000000000005</v>
      </c>
      <c r="W28" s="21" t="s">
        <v>189</v>
      </c>
      <c r="X28" s="11" t="s">
        <v>196</v>
      </c>
      <c r="Y28" s="11" t="s">
        <v>229</v>
      </c>
      <c r="Z28" s="11"/>
      <c r="AA28" s="11"/>
      <c r="AB28" s="121" t="s">
        <v>237</v>
      </c>
      <c r="AC28" s="72" t="s">
        <v>238</v>
      </c>
      <c r="AD28" s="156">
        <v>0.151</v>
      </c>
      <c r="AE28" s="82">
        <v>0.16</v>
      </c>
      <c r="AF28" s="82">
        <v>0.16200000000000001</v>
      </c>
      <c r="AG28" s="82">
        <v>0.15759314218572476</v>
      </c>
      <c r="AH28" s="111">
        <v>0.22067767700265317</v>
      </c>
      <c r="AI28" s="109">
        <v>0.84049229999999997</v>
      </c>
      <c r="AJ28" s="109">
        <v>0</v>
      </c>
      <c r="AK28" s="109">
        <v>25.744241500000001</v>
      </c>
      <c r="AL28" s="109">
        <v>1.1121545500000001</v>
      </c>
      <c r="AM28" s="109">
        <v>89.500595000000004</v>
      </c>
      <c r="AN28" s="109">
        <v>51.181105000000002</v>
      </c>
      <c r="AO28" s="109">
        <v>1.40510515</v>
      </c>
      <c r="AP28" s="110">
        <v>18.090665088247952</v>
      </c>
      <c r="AQ28" s="135">
        <v>1143.8900000000001</v>
      </c>
      <c r="AR28" s="85">
        <v>1154.96</v>
      </c>
      <c r="AS28" s="85">
        <v>701.79</v>
      </c>
      <c r="AT28" s="85">
        <v>454.07815631262531</v>
      </c>
      <c r="AU28" s="85">
        <v>11.092184368737412</v>
      </c>
      <c r="AV28" s="91">
        <v>2.5191478253194166</v>
      </c>
      <c r="AW28" s="76">
        <v>2.4427918882538421E-2</v>
      </c>
      <c r="AX28" s="93">
        <v>2.5822262384075994</v>
      </c>
      <c r="AY28" s="42">
        <v>1900</v>
      </c>
      <c r="AZ28" s="89">
        <v>4786.3808681068913</v>
      </c>
      <c r="BA28" s="105">
        <v>42.55</v>
      </c>
      <c r="BB28" s="106">
        <v>42.5</v>
      </c>
      <c r="BC28" s="106">
        <v>42.74</v>
      </c>
      <c r="BD28" s="107">
        <v>42.59654131882214</v>
      </c>
      <c r="BE28" s="88">
        <v>32.817999999999998</v>
      </c>
      <c r="BF28" s="88">
        <v>32.374000000000002</v>
      </c>
      <c r="BG28" s="88">
        <v>32.274999999999999</v>
      </c>
      <c r="BH28" s="100">
        <v>32.489000000000004</v>
      </c>
      <c r="BI28" s="88">
        <v>0.1</v>
      </c>
      <c r="BJ28" s="88">
        <v>0.1</v>
      </c>
      <c r="BK28" s="88">
        <v>0</v>
      </c>
      <c r="BL28" s="208">
        <v>0.1</v>
      </c>
      <c r="BM28" s="162">
        <v>2.3091900000000001</v>
      </c>
      <c r="BN28" s="163">
        <v>4.4457899999999997</v>
      </c>
      <c r="BO28" s="164">
        <v>21.480429999999998</v>
      </c>
    </row>
    <row r="29" spans="1:67" x14ac:dyDescent="0.25">
      <c r="A29" s="11" t="s">
        <v>242</v>
      </c>
      <c r="B29" s="11">
        <v>260409</v>
      </c>
      <c r="C29" s="11" t="s">
        <v>185</v>
      </c>
      <c r="D29" s="11" t="s">
        <v>227</v>
      </c>
      <c r="E29" s="85">
        <v>135.00000000021828</v>
      </c>
      <c r="F29" s="11">
        <v>100</v>
      </c>
      <c r="G29" s="75">
        <v>44882</v>
      </c>
      <c r="H29" s="32"/>
      <c r="I29" s="276" t="s">
        <v>228</v>
      </c>
      <c r="J29" s="277">
        <v>4168.0649999999996</v>
      </c>
      <c r="K29" s="277">
        <v>4168.2</v>
      </c>
      <c r="L29" s="278">
        <v>-33.870899999999999</v>
      </c>
      <c r="M29" s="278">
        <v>115.3942</v>
      </c>
      <c r="N29" s="279">
        <v>335930.52</v>
      </c>
      <c r="O29" s="279">
        <v>6289455.54</v>
      </c>
      <c r="P29" s="131" t="s">
        <v>369</v>
      </c>
      <c r="Q29" s="32">
        <v>50</v>
      </c>
      <c r="R29" s="21">
        <v>115.78700000000001</v>
      </c>
      <c r="S29" s="11">
        <v>-32.058</v>
      </c>
      <c r="T29" s="11">
        <v>58482</v>
      </c>
      <c r="U29" s="11" t="s">
        <v>206</v>
      </c>
      <c r="V29" s="72">
        <v>-66.016000000000005</v>
      </c>
      <c r="W29" s="21" t="s">
        <v>189</v>
      </c>
      <c r="X29" s="11" t="s">
        <v>243</v>
      </c>
      <c r="Y29" s="11" t="s">
        <v>229</v>
      </c>
      <c r="Z29" s="11"/>
      <c r="AA29" s="11"/>
      <c r="AB29" s="121" t="s">
        <v>237</v>
      </c>
      <c r="AC29" s="72" t="s">
        <v>238</v>
      </c>
      <c r="AD29" s="156">
        <v>0.20200000000000001</v>
      </c>
      <c r="AE29" s="82">
        <v>0.21199999999999999</v>
      </c>
      <c r="AF29" s="82">
        <v>0.222</v>
      </c>
      <c r="AG29" s="82">
        <v>0.211842650537447</v>
      </c>
      <c r="AH29" s="111">
        <v>0.29727879149919012</v>
      </c>
      <c r="AI29" s="109"/>
      <c r="AJ29" s="109"/>
      <c r="AK29" s="109"/>
      <c r="AL29" s="109"/>
      <c r="AM29" s="109"/>
      <c r="AN29" s="109"/>
      <c r="AO29" s="109"/>
      <c r="AP29" s="110"/>
      <c r="AQ29" s="135">
        <v>1034.57</v>
      </c>
      <c r="AR29" s="85">
        <v>1037.26</v>
      </c>
      <c r="AS29" s="85">
        <v>625.39</v>
      </c>
      <c r="AT29" s="85">
        <v>412.69539078156311</v>
      </c>
      <c r="AU29" s="85">
        <v>2.695390781563181</v>
      </c>
      <c r="AV29" s="91">
        <v>2.5068610483890548</v>
      </c>
      <c r="AW29" s="76">
        <v>6.5311870250323034E-3</v>
      </c>
      <c r="AX29" s="93">
        <v>2.5233414634146345</v>
      </c>
      <c r="AY29" s="42">
        <v>1820</v>
      </c>
      <c r="AZ29" s="89">
        <v>4562.4871080680796</v>
      </c>
      <c r="BA29" s="105">
        <v>194.04</v>
      </c>
      <c r="BB29" s="106">
        <v>193.59</v>
      </c>
      <c r="BC29" s="106">
        <v>192.99299999999999</v>
      </c>
      <c r="BD29" s="107">
        <v>193.54052478129685</v>
      </c>
      <c r="BE29" s="88">
        <v>12.189</v>
      </c>
      <c r="BF29" s="88">
        <v>12.106</v>
      </c>
      <c r="BG29" s="88">
        <v>12.334</v>
      </c>
      <c r="BH29" s="100">
        <v>12.209666666666669</v>
      </c>
      <c r="BI29" s="88">
        <v>0</v>
      </c>
      <c r="BJ29" s="88">
        <v>0</v>
      </c>
      <c r="BK29" s="88">
        <v>0</v>
      </c>
      <c r="BL29" s="208">
        <v>0</v>
      </c>
      <c r="BM29" s="162">
        <v>3.7066599999999998</v>
      </c>
      <c r="BN29" s="163">
        <v>7.1893599999999998</v>
      </c>
      <c r="BO29" s="164">
        <v>33.639470000000003</v>
      </c>
    </row>
    <row r="30" spans="1:67" x14ac:dyDescent="0.25">
      <c r="A30" s="11" t="s">
        <v>244</v>
      </c>
      <c r="B30" s="11">
        <v>260410</v>
      </c>
      <c r="C30" s="11" t="s">
        <v>185</v>
      </c>
      <c r="D30" s="11" t="s">
        <v>227</v>
      </c>
      <c r="E30" s="85">
        <v>130.00000000010914</v>
      </c>
      <c r="F30" s="11">
        <v>100</v>
      </c>
      <c r="G30" s="75">
        <v>44882</v>
      </c>
      <c r="H30" s="32"/>
      <c r="I30" s="276" t="s">
        <v>228</v>
      </c>
      <c r="J30" s="277">
        <v>4168.76</v>
      </c>
      <c r="K30" s="277">
        <v>4168.8900000000003</v>
      </c>
      <c r="L30" s="278">
        <v>-33.870899999999999</v>
      </c>
      <c r="M30" s="278">
        <v>115.3942</v>
      </c>
      <c r="N30" s="279">
        <v>335930.52</v>
      </c>
      <c r="O30" s="279">
        <v>6289455.54</v>
      </c>
      <c r="P30" s="131" t="s">
        <v>369</v>
      </c>
      <c r="Q30" s="32">
        <v>50</v>
      </c>
      <c r="R30" s="21">
        <v>115.78700000000001</v>
      </c>
      <c r="S30" s="11">
        <v>-32.058</v>
      </c>
      <c r="T30" s="11">
        <v>58482</v>
      </c>
      <c r="U30" s="11" t="s">
        <v>206</v>
      </c>
      <c r="V30" s="72">
        <v>-66.016000000000005</v>
      </c>
      <c r="W30" s="21" t="s">
        <v>189</v>
      </c>
      <c r="X30" s="11" t="s">
        <v>196</v>
      </c>
      <c r="Y30" s="11" t="s">
        <v>229</v>
      </c>
      <c r="Z30" s="11"/>
      <c r="AA30" s="11"/>
      <c r="AB30" s="121" t="s">
        <v>237</v>
      </c>
      <c r="AC30" s="72" t="s">
        <v>238</v>
      </c>
      <c r="AD30" s="156">
        <v>0.22600000000000001</v>
      </c>
      <c r="AE30" s="82">
        <v>0.25800000000000001</v>
      </c>
      <c r="AF30" s="82">
        <v>0.27400000000000002</v>
      </c>
      <c r="AG30" s="82">
        <v>0.25186021474003056</v>
      </c>
      <c r="AH30" s="111">
        <v>0.35368729955941941</v>
      </c>
      <c r="AI30" s="109"/>
      <c r="AJ30" s="109"/>
      <c r="AK30" s="109"/>
      <c r="AL30" s="109"/>
      <c r="AM30" s="109"/>
      <c r="AN30" s="109"/>
      <c r="AO30" s="109"/>
      <c r="AP30" s="110"/>
      <c r="AQ30" s="135">
        <v>1872.01</v>
      </c>
      <c r="AR30" s="85">
        <v>1878.73</v>
      </c>
      <c r="AS30" s="85">
        <v>1154.3499999999999</v>
      </c>
      <c r="AT30" s="85">
        <v>725.83166332665337</v>
      </c>
      <c r="AU30" s="85">
        <v>6.7334669338677626</v>
      </c>
      <c r="AV30" s="91">
        <v>2.5791241889615946</v>
      </c>
      <c r="AW30" s="76">
        <v>9.2768988652365148E-3</v>
      </c>
      <c r="AX30" s="93">
        <v>2.6032745032466624</v>
      </c>
      <c r="AY30" s="42">
        <v>3080</v>
      </c>
      <c r="AZ30" s="89">
        <v>7943.7025020017109</v>
      </c>
      <c r="BA30" s="105">
        <v>319.46100000000001</v>
      </c>
      <c r="BB30" s="106">
        <v>351.59899999999999</v>
      </c>
      <c r="BC30" s="106">
        <v>364.85700000000003</v>
      </c>
      <c r="BD30" s="107">
        <v>344.76993497277772</v>
      </c>
      <c r="BE30" s="88">
        <v>10.74</v>
      </c>
      <c r="BF30" s="88">
        <v>10.932</v>
      </c>
      <c r="BG30" s="88">
        <v>10.938000000000001</v>
      </c>
      <c r="BH30" s="100">
        <v>10.87</v>
      </c>
      <c r="BI30" s="88">
        <v>0</v>
      </c>
      <c r="BJ30" s="88">
        <v>0</v>
      </c>
      <c r="BK30" s="88">
        <v>0</v>
      </c>
      <c r="BL30" s="208">
        <v>0</v>
      </c>
      <c r="BM30" s="162">
        <v>5.9677699999999998</v>
      </c>
      <c r="BN30" s="163">
        <v>4.1847899999999996</v>
      </c>
      <c r="BO30" s="164">
        <v>35.69502</v>
      </c>
    </row>
    <row r="31" spans="1:67" x14ac:dyDescent="0.25">
      <c r="A31" s="11" t="s">
        <v>245</v>
      </c>
      <c r="B31" s="11">
        <v>260411</v>
      </c>
      <c r="C31" s="11" t="s">
        <v>185</v>
      </c>
      <c r="D31" s="11" t="s">
        <v>227</v>
      </c>
      <c r="E31" s="85">
        <v>149.9999999996362</v>
      </c>
      <c r="F31" s="11">
        <v>100</v>
      </c>
      <c r="G31" s="75">
        <v>44882</v>
      </c>
      <c r="H31" s="32"/>
      <c r="I31" s="276" t="s">
        <v>228</v>
      </c>
      <c r="J31" s="277">
        <v>4170.0200000000004</v>
      </c>
      <c r="K31" s="277">
        <v>4170.17</v>
      </c>
      <c r="L31" s="278">
        <v>-33.870899999999999</v>
      </c>
      <c r="M31" s="278">
        <v>115.3942</v>
      </c>
      <c r="N31" s="279">
        <v>335930.52</v>
      </c>
      <c r="O31" s="279">
        <v>6289455.54</v>
      </c>
      <c r="P31" s="131" t="s">
        <v>369</v>
      </c>
      <c r="Q31" s="32">
        <v>50</v>
      </c>
      <c r="R31" s="21">
        <v>115.78700000000001</v>
      </c>
      <c r="S31" s="11">
        <v>-32.058</v>
      </c>
      <c r="T31" s="11">
        <v>58482</v>
      </c>
      <c r="U31" s="11" t="s">
        <v>206</v>
      </c>
      <c r="V31" s="72">
        <v>-66.016000000000005</v>
      </c>
      <c r="W31" s="21" t="s">
        <v>189</v>
      </c>
      <c r="X31" s="11" t="s">
        <v>196</v>
      </c>
      <c r="Y31" s="11" t="s">
        <v>229</v>
      </c>
      <c r="Z31" s="11"/>
      <c r="AA31" s="11"/>
      <c r="AB31" s="121" t="s">
        <v>237</v>
      </c>
      <c r="AC31" s="72" t="s">
        <v>238</v>
      </c>
      <c r="AD31" s="156">
        <v>0.113</v>
      </c>
      <c r="AE31" s="82">
        <v>0.13600000000000001</v>
      </c>
      <c r="AF31" s="82">
        <v>0.128</v>
      </c>
      <c r="AG31" s="82">
        <v>0.12529751000725498</v>
      </c>
      <c r="AH31" s="111">
        <v>0.17545410326316827</v>
      </c>
      <c r="AI31" s="109"/>
      <c r="AJ31" s="109"/>
      <c r="AK31" s="109"/>
      <c r="AL31" s="109"/>
      <c r="AM31" s="109"/>
      <c r="AN31" s="109"/>
      <c r="AO31" s="109"/>
      <c r="AP31" s="110"/>
      <c r="AQ31" s="135">
        <v>1206.99</v>
      </c>
      <c r="AR31" s="85">
        <v>1231.03</v>
      </c>
      <c r="AS31" s="85">
        <v>735.92</v>
      </c>
      <c r="AT31" s="85">
        <v>496.10220440881767</v>
      </c>
      <c r="AU31" s="85">
        <v>24.088176352705375</v>
      </c>
      <c r="AV31" s="91">
        <v>2.4329462543677161</v>
      </c>
      <c r="AW31" s="76">
        <v>4.8554866595301976E-2</v>
      </c>
      <c r="AX31" s="93">
        <v>2.5571062050226079</v>
      </c>
      <c r="AY31" s="42">
        <v>2340</v>
      </c>
      <c r="AZ31" s="89">
        <v>5693.0942352204556</v>
      </c>
      <c r="BA31" s="105">
        <v>65.989999999999995</v>
      </c>
      <c r="BB31" s="106">
        <v>65.41</v>
      </c>
      <c r="BC31" s="106">
        <v>65.05</v>
      </c>
      <c r="BD31" s="107">
        <v>65.482189574705373</v>
      </c>
      <c r="BE31" s="88">
        <v>22.763999999999999</v>
      </c>
      <c r="BF31" s="88">
        <v>22.672999999999998</v>
      </c>
      <c r="BG31" s="88">
        <v>22.591999999999999</v>
      </c>
      <c r="BH31" s="100">
        <v>22.676333333333332</v>
      </c>
      <c r="BI31" s="88">
        <v>0.2</v>
      </c>
      <c r="BJ31" s="88">
        <v>0.2</v>
      </c>
      <c r="BK31" s="88">
        <v>0.2</v>
      </c>
      <c r="BL31" s="208">
        <v>0.2</v>
      </c>
      <c r="BM31" s="162">
        <v>2.48238</v>
      </c>
      <c r="BN31" s="163">
        <v>1.7087699999999999</v>
      </c>
      <c r="BO31" s="164">
        <v>10.17665</v>
      </c>
    </row>
    <row r="32" spans="1:67" x14ac:dyDescent="0.25">
      <c r="A32" s="11" t="s">
        <v>246</v>
      </c>
      <c r="B32" s="11">
        <v>260412</v>
      </c>
      <c r="C32" s="11" t="s">
        <v>185</v>
      </c>
      <c r="D32" s="11" t="s">
        <v>227</v>
      </c>
      <c r="E32" s="85">
        <v>150.0000000005457</v>
      </c>
      <c r="F32" s="11">
        <v>100</v>
      </c>
      <c r="G32" s="75">
        <v>44882</v>
      </c>
      <c r="H32" s="32"/>
      <c r="I32" s="276" t="s">
        <v>228</v>
      </c>
      <c r="J32" s="277">
        <v>4172.07</v>
      </c>
      <c r="K32" s="277">
        <v>4172.22</v>
      </c>
      <c r="L32" s="278">
        <v>-33.870899999999999</v>
      </c>
      <c r="M32" s="278">
        <v>115.3942</v>
      </c>
      <c r="N32" s="279">
        <v>335930.52</v>
      </c>
      <c r="O32" s="279">
        <v>6289455.54</v>
      </c>
      <c r="P32" s="131" t="s">
        <v>369</v>
      </c>
      <c r="Q32" s="32">
        <v>50</v>
      </c>
      <c r="R32" s="21">
        <v>115.78700000000001</v>
      </c>
      <c r="S32" s="11">
        <v>-32.058</v>
      </c>
      <c r="T32" s="11">
        <v>58482</v>
      </c>
      <c r="U32" s="11" t="s">
        <v>206</v>
      </c>
      <c r="V32" s="72">
        <v>-66.016000000000005</v>
      </c>
      <c r="W32" s="21" t="s">
        <v>189</v>
      </c>
      <c r="X32" s="11" t="s">
        <v>196</v>
      </c>
      <c r="Y32" s="11" t="s">
        <v>229</v>
      </c>
      <c r="Z32" s="11"/>
      <c r="AA32" s="11"/>
      <c r="AB32" s="121" t="s">
        <v>237</v>
      </c>
      <c r="AC32" s="72" t="s">
        <v>238</v>
      </c>
      <c r="AD32" s="156">
        <v>0.29899999999999999</v>
      </c>
      <c r="AE32" s="82">
        <v>0.33700000000000002</v>
      </c>
      <c r="AF32" s="82">
        <v>0.374</v>
      </c>
      <c r="AG32" s="82">
        <v>0.33526706853410931</v>
      </c>
      <c r="AH32" s="111">
        <v>0.46947447606827669</v>
      </c>
      <c r="AI32" s="109"/>
      <c r="AJ32" s="109"/>
      <c r="AK32" s="109"/>
      <c r="AL32" s="109"/>
      <c r="AM32" s="109"/>
      <c r="AN32" s="109"/>
      <c r="AO32" s="109"/>
      <c r="AP32" s="110"/>
      <c r="AQ32" s="135">
        <v>1346.62</v>
      </c>
      <c r="AR32" s="85">
        <v>1353.06</v>
      </c>
      <c r="AS32" s="85">
        <v>829.29</v>
      </c>
      <c r="AT32" s="85">
        <v>524.81963927855713</v>
      </c>
      <c r="AU32" s="85">
        <v>6.4529058116233013</v>
      </c>
      <c r="AV32" s="91">
        <v>2.5658719667029417</v>
      </c>
      <c r="AW32" s="76">
        <v>1.2295473203887306E-2</v>
      </c>
      <c r="AX32" s="93">
        <v>2.5978133106527745</v>
      </c>
      <c r="AY32" s="42">
        <v>2390</v>
      </c>
      <c r="AZ32" s="89">
        <v>6132.4340004200303</v>
      </c>
      <c r="BA32" s="105">
        <v>340.447</v>
      </c>
      <c r="BB32" s="106">
        <v>354.71499999999997</v>
      </c>
      <c r="BC32" s="106">
        <v>361.94499999999999</v>
      </c>
      <c r="BD32" s="107">
        <v>352.2550400774436</v>
      </c>
      <c r="BE32" s="88">
        <v>9.5120000000000005</v>
      </c>
      <c r="BF32" s="88">
        <v>9.407</v>
      </c>
      <c r="BG32" s="88">
        <v>9.39</v>
      </c>
      <c r="BH32" s="100">
        <v>9.4363333333333337</v>
      </c>
      <c r="BI32" s="88">
        <v>0</v>
      </c>
      <c r="BJ32" s="88">
        <v>0</v>
      </c>
      <c r="BK32" s="88">
        <v>0</v>
      </c>
      <c r="BL32" s="208">
        <v>0</v>
      </c>
      <c r="BM32" s="162">
        <v>3.4250099999999999</v>
      </c>
      <c r="BN32" s="163">
        <v>3.4859800000000001</v>
      </c>
      <c r="BO32" s="164">
        <v>30.20063</v>
      </c>
    </row>
    <row r="33" spans="1:67" x14ac:dyDescent="0.25">
      <c r="A33" s="11" t="s">
        <v>247</v>
      </c>
      <c r="B33" s="11">
        <v>260413</v>
      </c>
      <c r="C33" s="11" t="s">
        <v>185</v>
      </c>
      <c r="D33" s="11" t="s">
        <v>227</v>
      </c>
      <c r="E33" s="85">
        <v>170.00000000007276</v>
      </c>
      <c r="F33" s="11">
        <v>100</v>
      </c>
      <c r="G33" s="75">
        <v>44882</v>
      </c>
      <c r="H33" s="32"/>
      <c r="I33" s="276" t="s">
        <v>228</v>
      </c>
      <c r="J33" s="277">
        <v>4173.25</v>
      </c>
      <c r="K33" s="277">
        <v>4173.42</v>
      </c>
      <c r="L33" s="278">
        <v>-33.870899999999999</v>
      </c>
      <c r="M33" s="278">
        <v>115.3942</v>
      </c>
      <c r="N33" s="279">
        <v>335930.52</v>
      </c>
      <c r="O33" s="279">
        <v>6289455.54</v>
      </c>
      <c r="P33" s="131" t="s">
        <v>369</v>
      </c>
      <c r="Q33" s="32">
        <v>50</v>
      </c>
      <c r="R33" s="21">
        <v>115.78700000000001</v>
      </c>
      <c r="S33" s="11">
        <v>-32.058</v>
      </c>
      <c r="T33" s="11">
        <v>58482</v>
      </c>
      <c r="U33" s="11" t="s">
        <v>206</v>
      </c>
      <c r="V33" s="72">
        <v>-66.016000000000005</v>
      </c>
      <c r="W33" s="21" t="s">
        <v>189</v>
      </c>
      <c r="X33" s="11" t="s">
        <v>196</v>
      </c>
      <c r="Y33" s="11" t="s">
        <v>229</v>
      </c>
      <c r="Z33" s="11"/>
      <c r="AA33" s="11"/>
      <c r="AB33" s="121" t="s">
        <v>237</v>
      </c>
      <c r="AC33" s="72" t="s">
        <v>238</v>
      </c>
      <c r="AD33" s="156">
        <v>0.33700000000000002</v>
      </c>
      <c r="AE33" s="82">
        <v>0.35899999999999999</v>
      </c>
      <c r="AF33" s="82">
        <v>0.37</v>
      </c>
      <c r="AG33" s="82">
        <v>0.35506567587391519</v>
      </c>
      <c r="AH33" s="111">
        <v>0.49577820322274263</v>
      </c>
      <c r="AI33" s="109"/>
      <c r="AJ33" s="109"/>
      <c r="AK33" s="109"/>
      <c r="AL33" s="109"/>
      <c r="AM33" s="109"/>
      <c r="AN33" s="109"/>
      <c r="AO33" s="109"/>
      <c r="AP33" s="110"/>
      <c r="AQ33" s="135">
        <v>1389.07</v>
      </c>
      <c r="AR33" s="85">
        <v>1398.98</v>
      </c>
      <c r="AS33" s="85">
        <v>860.48</v>
      </c>
      <c r="AT33" s="85">
        <v>539.57915831663331</v>
      </c>
      <c r="AU33" s="85">
        <v>9.9298597194389604</v>
      </c>
      <c r="AV33" s="91">
        <v>2.5743581429897859</v>
      </c>
      <c r="AW33" s="76">
        <v>1.8402971216341841E-2</v>
      </c>
      <c r="AX33" s="93">
        <v>2.6226221835449031</v>
      </c>
      <c r="AY33" s="42">
        <v>2020</v>
      </c>
      <c r="AZ33" s="89">
        <v>5200.2034488393674</v>
      </c>
      <c r="BA33" s="105">
        <v>74.616</v>
      </c>
      <c r="BB33" s="106">
        <v>74.835999999999999</v>
      </c>
      <c r="BC33" s="106">
        <v>75.081999999999994</v>
      </c>
      <c r="BD33" s="107">
        <v>74.844424657773587</v>
      </c>
      <c r="BE33" s="88">
        <v>26.707000000000001</v>
      </c>
      <c r="BF33" s="88">
        <v>26.76</v>
      </c>
      <c r="BG33" s="88">
        <v>26.727</v>
      </c>
      <c r="BH33" s="100">
        <v>26.731333333333335</v>
      </c>
      <c r="BI33" s="88">
        <v>0</v>
      </c>
      <c r="BJ33" s="88">
        <v>0</v>
      </c>
      <c r="BK33" s="88">
        <v>0</v>
      </c>
      <c r="BL33" s="208">
        <v>0</v>
      </c>
      <c r="BM33" s="162">
        <v>4.3451700000000004</v>
      </c>
      <c r="BN33" s="163">
        <v>4.2817100000000003</v>
      </c>
      <c r="BO33" s="164">
        <v>28.101410000000001</v>
      </c>
    </row>
    <row r="34" spans="1:67" x14ac:dyDescent="0.25">
      <c r="A34" s="11" t="s">
        <v>248</v>
      </c>
      <c r="B34" s="11">
        <v>260414</v>
      </c>
      <c r="C34" s="11" t="s">
        <v>185</v>
      </c>
      <c r="D34" s="11" t="s">
        <v>227</v>
      </c>
      <c r="E34" s="85">
        <v>149.9999999996362</v>
      </c>
      <c r="F34" s="11">
        <v>100</v>
      </c>
      <c r="G34" s="75">
        <v>44882</v>
      </c>
      <c r="H34" s="32"/>
      <c r="I34" s="276" t="s">
        <v>228</v>
      </c>
      <c r="J34" s="277">
        <v>4175.55</v>
      </c>
      <c r="K34" s="277">
        <v>4175.7</v>
      </c>
      <c r="L34" s="278">
        <v>-33.870899999999999</v>
      </c>
      <c r="M34" s="278">
        <v>115.3942</v>
      </c>
      <c r="N34" s="279">
        <v>335930.52</v>
      </c>
      <c r="O34" s="279">
        <v>6289455.54</v>
      </c>
      <c r="P34" s="131" t="s">
        <v>369</v>
      </c>
      <c r="Q34" s="32">
        <v>50</v>
      </c>
      <c r="R34" s="21">
        <v>115.78700000000001</v>
      </c>
      <c r="S34" s="11">
        <v>-32.058</v>
      </c>
      <c r="T34" s="11">
        <v>58482</v>
      </c>
      <c r="U34" s="11" t="s">
        <v>206</v>
      </c>
      <c r="V34" s="72">
        <v>-66.016000000000005</v>
      </c>
      <c r="W34" s="21" t="s">
        <v>189</v>
      </c>
      <c r="X34" s="11" t="s">
        <v>196</v>
      </c>
      <c r="Y34" s="11" t="s">
        <v>229</v>
      </c>
      <c r="Z34" s="11"/>
      <c r="AA34" s="11"/>
      <c r="AB34" s="121" t="s">
        <v>237</v>
      </c>
      <c r="AC34" s="72" t="s">
        <v>238</v>
      </c>
      <c r="AD34" s="156">
        <v>0.128</v>
      </c>
      <c r="AE34" s="82">
        <v>0.13600000000000001</v>
      </c>
      <c r="AF34" s="82">
        <v>0.129</v>
      </c>
      <c r="AG34" s="82">
        <v>0.13095221923527189</v>
      </c>
      <c r="AH34" s="111">
        <v>0.18337239259516075</v>
      </c>
      <c r="AI34" s="109"/>
      <c r="AJ34" s="109"/>
      <c r="AK34" s="109"/>
      <c r="AL34" s="109"/>
      <c r="AM34" s="109"/>
      <c r="AN34" s="109"/>
      <c r="AO34" s="109"/>
      <c r="AP34" s="110"/>
      <c r="AQ34" s="135">
        <v>1978.6</v>
      </c>
      <c r="AR34" s="85">
        <v>1994.35</v>
      </c>
      <c r="AS34" s="85">
        <v>1209.5</v>
      </c>
      <c r="AT34" s="85">
        <v>786.42284569138269</v>
      </c>
      <c r="AU34" s="85">
        <v>15.781563126252506</v>
      </c>
      <c r="AV34" s="91">
        <v>2.5159492896731859</v>
      </c>
      <c r="AW34" s="76">
        <v>2.0067528827164428E-2</v>
      </c>
      <c r="AX34" s="93">
        <v>2.5674721102587443</v>
      </c>
      <c r="AY34" s="42">
        <v>1900</v>
      </c>
      <c r="AZ34" s="89">
        <v>4780.3036503790536</v>
      </c>
      <c r="BA34" s="105">
        <v>68.25</v>
      </c>
      <c r="BB34" s="106">
        <v>68.77</v>
      </c>
      <c r="BC34" s="106">
        <v>69.38</v>
      </c>
      <c r="BD34" s="107">
        <v>68.798450735941046</v>
      </c>
      <c r="BE34" s="88">
        <v>13.27</v>
      </c>
      <c r="BF34" s="88">
        <v>13.236000000000001</v>
      </c>
      <c r="BG34" s="88">
        <v>13.032999999999999</v>
      </c>
      <c r="BH34" s="100">
        <v>13.179666666666668</v>
      </c>
      <c r="BI34" s="88">
        <v>0</v>
      </c>
      <c r="BJ34" s="88">
        <v>0</v>
      </c>
      <c r="BK34" s="88">
        <v>0</v>
      </c>
      <c r="BL34" s="208">
        <v>0</v>
      </c>
      <c r="BM34" s="162">
        <v>4.9573799999999997</v>
      </c>
      <c r="BN34" s="163">
        <v>3.2313900000000002</v>
      </c>
      <c r="BO34" s="164">
        <v>10.17597</v>
      </c>
    </row>
    <row r="35" spans="1:67" x14ac:dyDescent="0.25">
      <c r="A35" s="11" t="s">
        <v>249</v>
      </c>
      <c r="B35" s="11">
        <v>260415</v>
      </c>
      <c r="C35" s="11" t="s">
        <v>185</v>
      </c>
      <c r="D35" s="11" t="s">
        <v>227</v>
      </c>
      <c r="E35" s="85">
        <v>149.9999999996362</v>
      </c>
      <c r="F35" s="11">
        <v>100</v>
      </c>
      <c r="G35" s="75">
        <v>44882</v>
      </c>
      <c r="H35" s="32"/>
      <c r="I35" s="276" t="s">
        <v>228</v>
      </c>
      <c r="J35" s="277">
        <v>4177.83</v>
      </c>
      <c r="K35" s="277">
        <v>4177.9799999999996</v>
      </c>
      <c r="L35" s="278">
        <v>-33.870899999999999</v>
      </c>
      <c r="M35" s="278">
        <v>115.3942</v>
      </c>
      <c r="N35" s="279">
        <v>335930.52</v>
      </c>
      <c r="O35" s="279">
        <v>6289455.54</v>
      </c>
      <c r="P35" s="131" t="s">
        <v>369</v>
      </c>
      <c r="Q35" s="32">
        <v>50</v>
      </c>
      <c r="R35" s="21">
        <v>115.78700000000001</v>
      </c>
      <c r="S35" s="11">
        <v>-32.058</v>
      </c>
      <c r="T35" s="11">
        <v>58482</v>
      </c>
      <c r="U35" s="11" t="s">
        <v>206</v>
      </c>
      <c r="V35" s="72">
        <v>-66.016000000000005</v>
      </c>
      <c r="W35" s="21" t="s">
        <v>189</v>
      </c>
      <c r="X35" s="11" t="s">
        <v>196</v>
      </c>
      <c r="Y35" s="11" t="s">
        <v>229</v>
      </c>
      <c r="Z35" s="11"/>
      <c r="AA35" s="11"/>
      <c r="AB35" s="121" t="s">
        <v>237</v>
      </c>
      <c r="AC35" s="72" t="s">
        <v>238</v>
      </c>
      <c r="AD35" s="156">
        <v>0.121</v>
      </c>
      <c r="AE35" s="82">
        <v>0.13600000000000001</v>
      </c>
      <c r="AF35" s="82">
        <v>0.129</v>
      </c>
      <c r="AG35" s="82">
        <v>0.12852018133976986</v>
      </c>
      <c r="AH35" s="111">
        <v>0.17996680993008909</v>
      </c>
      <c r="AI35" s="109"/>
      <c r="AJ35" s="109"/>
      <c r="AK35" s="109"/>
      <c r="AL35" s="109"/>
      <c r="AM35" s="109"/>
      <c r="AN35" s="109"/>
      <c r="AO35" s="109"/>
      <c r="AP35" s="110"/>
      <c r="AQ35" s="135">
        <v>1136.8699999999999</v>
      </c>
      <c r="AR35" s="85">
        <v>1147.04</v>
      </c>
      <c r="AS35" s="85">
        <v>688.8</v>
      </c>
      <c r="AT35" s="85">
        <v>459.15831663326657</v>
      </c>
      <c r="AU35" s="85">
        <v>10.190380761523119</v>
      </c>
      <c r="AV35" s="91">
        <v>2.4759869500698319</v>
      </c>
      <c r="AW35" s="76">
        <v>2.219361033519569E-2</v>
      </c>
      <c r="AX35" s="93">
        <v>2.5321852835494454</v>
      </c>
      <c r="AY35" s="42">
        <v>1890</v>
      </c>
      <c r="AZ35" s="89">
        <v>4679.6153356319828</v>
      </c>
      <c r="BA35" s="105">
        <v>68.150000000000006</v>
      </c>
      <c r="BB35" s="106">
        <v>68.459999999999994</v>
      </c>
      <c r="BC35" s="106">
        <v>68.89</v>
      </c>
      <c r="BD35" s="107">
        <v>68.499328361823558</v>
      </c>
      <c r="BE35" s="88">
        <v>18.18</v>
      </c>
      <c r="BF35" s="88">
        <v>17.882000000000001</v>
      </c>
      <c r="BG35" s="88">
        <v>17.899000000000001</v>
      </c>
      <c r="BH35" s="100">
        <v>17.986999999999998</v>
      </c>
      <c r="BI35" s="88">
        <v>0</v>
      </c>
      <c r="BJ35" s="88">
        <v>0</v>
      </c>
      <c r="BK35" s="88">
        <v>0</v>
      </c>
      <c r="BL35" s="208">
        <v>0</v>
      </c>
      <c r="BM35" s="162">
        <v>2.7160799999999998</v>
      </c>
      <c r="BN35" s="163">
        <v>3.4972400000000001</v>
      </c>
      <c r="BO35" s="164">
        <v>18.40682</v>
      </c>
    </row>
    <row r="36" spans="1:67" x14ac:dyDescent="0.25">
      <c r="A36" s="11" t="s">
        <v>250</v>
      </c>
      <c r="B36" s="11">
        <v>260416</v>
      </c>
      <c r="C36" s="11" t="s">
        <v>185</v>
      </c>
      <c r="D36" s="11" t="s">
        <v>227</v>
      </c>
      <c r="E36" s="85">
        <v>119.99999999989086</v>
      </c>
      <c r="F36" s="11">
        <v>100</v>
      </c>
      <c r="G36" s="75">
        <v>44882</v>
      </c>
      <c r="H36" s="32"/>
      <c r="I36" s="276" t="s">
        <v>228</v>
      </c>
      <c r="J36" s="277">
        <v>4214.84</v>
      </c>
      <c r="K36" s="277">
        <v>4214.96</v>
      </c>
      <c r="L36" s="278">
        <v>-33.870899999999999</v>
      </c>
      <c r="M36" s="278">
        <v>115.3942</v>
      </c>
      <c r="N36" s="279">
        <v>335930.52</v>
      </c>
      <c r="O36" s="279">
        <v>6289455.54</v>
      </c>
      <c r="P36" s="131" t="s">
        <v>369</v>
      </c>
      <c r="Q36" s="32">
        <v>50</v>
      </c>
      <c r="R36" s="21">
        <v>115.78700000000001</v>
      </c>
      <c r="S36" s="11">
        <v>-32.058</v>
      </c>
      <c r="T36" s="11">
        <v>58482</v>
      </c>
      <c r="U36" s="11" t="s">
        <v>206</v>
      </c>
      <c r="V36" s="72">
        <v>-66.016000000000005</v>
      </c>
      <c r="W36" s="21" t="s">
        <v>189</v>
      </c>
      <c r="X36" s="11" t="s">
        <v>236</v>
      </c>
      <c r="Y36" s="11" t="s">
        <v>229</v>
      </c>
      <c r="Z36" s="11"/>
      <c r="AA36" s="11"/>
      <c r="AB36" s="121" t="s">
        <v>237</v>
      </c>
      <c r="AC36" s="72" t="s">
        <v>238</v>
      </c>
      <c r="AD36" s="156">
        <v>0.14199999999999999</v>
      </c>
      <c r="AE36" s="82">
        <v>0.157</v>
      </c>
      <c r="AF36" s="82">
        <v>0.14499999999999999</v>
      </c>
      <c r="AG36" s="82">
        <v>0.14786044185480285</v>
      </c>
      <c r="AH36" s="111">
        <v>0.20793613938041244</v>
      </c>
      <c r="AI36" s="109"/>
      <c r="AJ36" s="109"/>
      <c r="AK36" s="109"/>
      <c r="AL36" s="109"/>
      <c r="AM36" s="109"/>
      <c r="AN36" s="109"/>
      <c r="AO36" s="109"/>
      <c r="AP36" s="110"/>
      <c r="AQ36" s="135">
        <v>1692.84</v>
      </c>
      <c r="AR36" s="85">
        <v>1698.02</v>
      </c>
      <c r="AS36" s="85">
        <v>1047.43</v>
      </c>
      <c r="AT36" s="85">
        <v>651.89378757515021</v>
      </c>
      <c r="AU36" s="85">
        <v>5.1903807615231097</v>
      </c>
      <c r="AV36" s="91">
        <v>2.5968033938425124</v>
      </c>
      <c r="AW36" s="76">
        <v>7.962003719700678E-3</v>
      </c>
      <c r="AX36" s="93">
        <v>2.6176450938163343</v>
      </c>
      <c r="AY36" s="42">
        <v>1920</v>
      </c>
      <c r="AZ36" s="89">
        <v>4985.8625161776235</v>
      </c>
      <c r="BA36" s="105">
        <v>121.56</v>
      </c>
      <c r="BB36" s="106">
        <v>122.82</v>
      </c>
      <c r="BC36" s="106">
        <v>123.9</v>
      </c>
      <c r="BD36" s="107">
        <v>122.75627373119224</v>
      </c>
      <c r="BE36" s="88">
        <v>11.281000000000001</v>
      </c>
      <c r="BF36" s="88">
        <v>10.973000000000001</v>
      </c>
      <c r="BG36" s="88">
        <v>10.516999999999999</v>
      </c>
      <c r="BH36" s="100">
        <v>10.923666666666668</v>
      </c>
      <c r="BI36" s="88">
        <v>0</v>
      </c>
      <c r="BJ36" s="88">
        <v>0</v>
      </c>
      <c r="BK36" s="88">
        <v>0.1</v>
      </c>
      <c r="BL36" s="208">
        <v>0.1</v>
      </c>
      <c r="BM36" s="162">
        <v>4.2268800000000004</v>
      </c>
      <c r="BN36" s="163">
        <v>2.0386899999999999</v>
      </c>
      <c r="BO36" s="164">
        <v>12.568049999999999</v>
      </c>
    </row>
    <row r="37" spans="1:67" x14ac:dyDescent="0.25">
      <c r="A37" s="11" t="s">
        <v>251</v>
      </c>
      <c r="B37" s="11">
        <v>260417</v>
      </c>
      <c r="C37" s="11" t="s">
        <v>185</v>
      </c>
      <c r="D37" s="11" t="s">
        <v>227</v>
      </c>
      <c r="E37" s="85">
        <v>144.99999999952706</v>
      </c>
      <c r="F37" s="11">
        <v>100</v>
      </c>
      <c r="G37" s="75">
        <v>44882</v>
      </c>
      <c r="H37" s="32"/>
      <c r="I37" s="276" t="s">
        <v>228</v>
      </c>
      <c r="J37" s="277">
        <v>4220.55</v>
      </c>
      <c r="K37" s="277">
        <v>4220.6949999999997</v>
      </c>
      <c r="L37" s="278">
        <v>-33.870899999999999</v>
      </c>
      <c r="M37" s="278">
        <v>115.3942</v>
      </c>
      <c r="N37" s="279">
        <v>335930.52</v>
      </c>
      <c r="O37" s="279">
        <v>6289455.54</v>
      </c>
      <c r="P37" s="131" t="s">
        <v>369</v>
      </c>
      <c r="Q37" s="32">
        <v>50</v>
      </c>
      <c r="R37" s="21">
        <v>115.78700000000001</v>
      </c>
      <c r="S37" s="11">
        <v>-32.058</v>
      </c>
      <c r="T37" s="11">
        <v>58482</v>
      </c>
      <c r="U37" s="11" t="s">
        <v>206</v>
      </c>
      <c r="V37" s="72">
        <v>-66.016000000000005</v>
      </c>
      <c r="W37" s="21" t="s">
        <v>189</v>
      </c>
      <c r="X37" s="11" t="s">
        <v>236</v>
      </c>
      <c r="Y37" s="11" t="s">
        <v>229</v>
      </c>
      <c r="Z37" s="11"/>
      <c r="AA37" s="11"/>
      <c r="AB37" s="121" t="s">
        <v>237</v>
      </c>
      <c r="AC37" s="72" t="s">
        <v>238</v>
      </c>
      <c r="AD37" s="156">
        <v>0.26</v>
      </c>
      <c r="AE37" s="82">
        <v>0.27100000000000002</v>
      </c>
      <c r="AF37" s="82">
        <v>0.29899999999999999</v>
      </c>
      <c r="AG37" s="82">
        <v>0.27618787530344291</v>
      </c>
      <c r="AH37" s="111">
        <v>0.38702206966274066</v>
      </c>
      <c r="AI37" s="109"/>
      <c r="AJ37" s="109"/>
      <c r="AK37" s="109"/>
      <c r="AL37" s="109"/>
      <c r="AM37" s="109"/>
      <c r="AN37" s="109"/>
      <c r="AO37" s="109"/>
      <c r="AP37" s="110"/>
      <c r="AQ37" s="135">
        <v>1933.8</v>
      </c>
      <c r="AR37" s="85">
        <v>1944.72</v>
      </c>
      <c r="AS37" s="85">
        <v>1185.1500000000001</v>
      </c>
      <c r="AT37" s="85">
        <v>761.09218436873743</v>
      </c>
      <c r="AU37" s="85">
        <v>10.941883767535144</v>
      </c>
      <c r="AV37" s="91">
        <v>2.5408223073581104</v>
      </c>
      <c r="AW37" s="76">
        <v>1.4376555156206899E-2</v>
      </c>
      <c r="AX37" s="93">
        <v>2.5778833901021843</v>
      </c>
      <c r="AY37" s="42">
        <v>2250</v>
      </c>
      <c r="AZ37" s="89">
        <v>5716.8501915557481</v>
      </c>
      <c r="BA37" s="105">
        <v>200.815</v>
      </c>
      <c r="BB37" s="106">
        <v>203.708</v>
      </c>
      <c r="BC37" s="106">
        <v>206.94399999999999</v>
      </c>
      <c r="BD37" s="107">
        <v>203.80696634435847</v>
      </c>
      <c r="BE37" s="88">
        <v>10.555</v>
      </c>
      <c r="BF37" s="88">
        <v>10.512</v>
      </c>
      <c r="BG37" s="88">
        <v>10.285</v>
      </c>
      <c r="BH37" s="100">
        <v>10.450666666666667</v>
      </c>
      <c r="BI37" s="88">
        <v>0</v>
      </c>
      <c r="BJ37" s="88">
        <v>0</v>
      </c>
      <c r="BK37" s="88">
        <v>0</v>
      </c>
      <c r="BL37" s="208">
        <v>0</v>
      </c>
      <c r="BM37" s="162">
        <v>4.9553599999999998</v>
      </c>
      <c r="BN37" s="163">
        <v>4.0334399999999997</v>
      </c>
      <c r="BO37" s="164">
        <v>31.214950000000002</v>
      </c>
    </row>
    <row r="38" spans="1:67" x14ac:dyDescent="0.25">
      <c r="A38" s="11" t="s">
        <v>252</v>
      </c>
      <c r="B38" s="11">
        <v>260418</v>
      </c>
      <c r="C38" s="11" t="s">
        <v>185</v>
      </c>
      <c r="D38" s="11" t="s">
        <v>227</v>
      </c>
      <c r="E38" s="85">
        <v>140.00000000032742</v>
      </c>
      <c r="F38" s="11">
        <v>100</v>
      </c>
      <c r="G38" s="75">
        <v>44882</v>
      </c>
      <c r="H38" s="32"/>
      <c r="I38" s="276" t="s">
        <v>228</v>
      </c>
      <c r="J38" s="277">
        <v>4223.57</v>
      </c>
      <c r="K38" s="277">
        <v>4223.71</v>
      </c>
      <c r="L38" s="278">
        <v>-33.870899999999999</v>
      </c>
      <c r="M38" s="278">
        <v>115.3942</v>
      </c>
      <c r="N38" s="279">
        <v>335930.52</v>
      </c>
      <c r="O38" s="279">
        <v>6289455.54</v>
      </c>
      <c r="P38" s="131" t="s">
        <v>369</v>
      </c>
      <c r="Q38" s="32">
        <v>50</v>
      </c>
      <c r="R38" s="21">
        <v>115.78700000000001</v>
      </c>
      <c r="S38" s="11">
        <v>-32.058</v>
      </c>
      <c r="T38" s="11">
        <v>58482</v>
      </c>
      <c r="U38" s="11" t="s">
        <v>206</v>
      </c>
      <c r="V38" s="72">
        <v>-66.016000000000005</v>
      </c>
      <c r="W38" s="21" t="s">
        <v>189</v>
      </c>
      <c r="X38" s="11" t="s">
        <v>236</v>
      </c>
      <c r="Y38" s="11" t="s">
        <v>229</v>
      </c>
      <c r="Z38" s="11"/>
      <c r="AA38" s="11"/>
      <c r="AB38" s="121" t="s">
        <v>237</v>
      </c>
      <c r="AC38" s="72" t="s">
        <v>238</v>
      </c>
      <c r="AD38" s="156">
        <v>0.14599999999999999</v>
      </c>
      <c r="AE38" s="82">
        <v>0.14099999999999999</v>
      </c>
      <c r="AF38" s="82">
        <v>0.15</v>
      </c>
      <c r="AG38" s="82">
        <v>0.14562001646880091</v>
      </c>
      <c r="AH38" s="111">
        <v>0.20420294909418996</v>
      </c>
      <c r="AI38" s="109"/>
      <c r="AJ38" s="109"/>
      <c r="AK38" s="109"/>
      <c r="AL38" s="109"/>
      <c r="AM38" s="109"/>
      <c r="AN38" s="109"/>
      <c r="AO38" s="109"/>
      <c r="AP38" s="110"/>
      <c r="AQ38" s="135">
        <v>1848.13</v>
      </c>
      <c r="AR38" s="85">
        <v>1866.12</v>
      </c>
      <c r="AS38" s="85">
        <v>1125.76</v>
      </c>
      <c r="AT38" s="85">
        <v>741.84368737474938</v>
      </c>
      <c r="AU38" s="85">
        <v>18.026052104208198</v>
      </c>
      <c r="AV38" s="91">
        <v>2.4912660597547145</v>
      </c>
      <c r="AW38" s="76">
        <v>2.4298989680695587E-2</v>
      </c>
      <c r="AX38" s="93">
        <v>2.5533088860279354</v>
      </c>
      <c r="AY38" s="42">
        <v>2240</v>
      </c>
      <c r="AZ38" s="89">
        <v>5580.4359738505609</v>
      </c>
      <c r="BA38" s="105">
        <v>98.259</v>
      </c>
      <c r="BB38" s="106">
        <v>98.186999999999998</v>
      </c>
      <c r="BC38" s="106">
        <v>100.355</v>
      </c>
      <c r="BD38" s="107">
        <v>98.928581516166432</v>
      </c>
      <c r="BE38" s="88">
        <v>13.256</v>
      </c>
      <c r="BF38" s="88">
        <v>13.817</v>
      </c>
      <c r="BG38" s="88">
        <v>14.127000000000001</v>
      </c>
      <c r="BH38" s="100">
        <v>13.733333333333334</v>
      </c>
      <c r="BI38" s="88">
        <v>0</v>
      </c>
      <c r="BJ38" s="88">
        <v>0</v>
      </c>
      <c r="BK38" s="88">
        <v>0</v>
      </c>
      <c r="BL38" s="208">
        <v>0</v>
      </c>
      <c r="BM38" s="162">
        <v>3.4369000000000001</v>
      </c>
      <c r="BN38" s="163">
        <v>1.16737</v>
      </c>
      <c r="BO38" s="164">
        <v>6.41784</v>
      </c>
    </row>
    <row r="39" spans="1:67" x14ac:dyDescent="0.25">
      <c r="A39" s="11" t="s">
        <v>253</v>
      </c>
      <c r="B39" s="11">
        <v>260419</v>
      </c>
      <c r="C39" s="11" t="s">
        <v>185</v>
      </c>
      <c r="D39" s="11" t="s">
        <v>227</v>
      </c>
      <c r="E39" s="85">
        <v>119.99999999989086</v>
      </c>
      <c r="F39" s="11">
        <v>100</v>
      </c>
      <c r="G39" s="75">
        <v>44882</v>
      </c>
      <c r="H39" s="32"/>
      <c r="I39" s="276" t="s">
        <v>228</v>
      </c>
      <c r="J39" s="277">
        <v>4225.6000000000004</v>
      </c>
      <c r="K39" s="277">
        <v>4225.72</v>
      </c>
      <c r="L39" s="278">
        <v>-33.870899999999999</v>
      </c>
      <c r="M39" s="278">
        <v>115.3942</v>
      </c>
      <c r="N39" s="279">
        <v>335930.52</v>
      </c>
      <c r="O39" s="279">
        <v>6289455.54</v>
      </c>
      <c r="P39" s="131" t="s">
        <v>369</v>
      </c>
      <c r="Q39" s="32">
        <v>50</v>
      </c>
      <c r="R39" s="21">
        <v>115.78700000000001</v>
      </c>
      <c r="S39" s="11">
        <v>-32.058</v>
      </c>
      <c r="T39" s="11">
        <v>58482</v>
      </c>
      <c r="U39" s="11" t="s">
        <v>206</v>
      </c>
      <c r="V39" s="72">
        <v>-66.016000000000005</v>
      </c>
      <c r="W39" s="21" t="s">
        <v>189</v>
      </c>
      <c r="X39" s="11" t="s">
        <v>236</v>
      </c>
      <c r="Y39" s="11" t="s">
        <v>229</v>
      </c>
      <c r="Z39" s="11"/>
      <c r="AA39" s="11"/>
      <c r="AB39" s="121" t="s">
        <v>237</v>
      </c>
      <c r="AC39" s="72" t="s">
        <v>238</v>
      </c>
      <c r="AD39" s="156">
        <v>9.8000000000000004E-2</v>
      </c>
      <c r="AE39" s="82">
        <v>8.8999999999999996E-2</v>
      </c>
      <c r="AF39" s="82">
        <v>8.2000000000000003E-2</v>
      </c>
      <c r="AG39" s="82">
        <v>8.9428643851810916E-2</v>
      </c>
      <c r="AH39" s="111">
        <v>0.12576350184880364</v>
      </c>
      <c r="AI39" s="109"/>
      <c r="AJ39" s="109"/>
      <c r="AK39" s="109"/>
      <c r="AL39" s="109"/>
      <c r="AM39" s="109"/>
      <c r="AN39" s="109"/>
      <c r="AO39" s="109"/>
      <c r="AP39" s="110"/>
      <c r="AQ39" s="135">
        <v>1680.63</v>
      </c>
      <c r="AR39" s="85">
        <v>1692.97</v>
      </c>
      <c r="AS39" s="85">
        <v>1012.69</v>
      </c>
      <c r="AT39" s="85">
        <v>681.64328657314627</v>
      </c>
      <c r="AU39" s="85">
        <v>12.364729458917754</v>
      </c>
      <c r="AV39" s="91">
        <v>2.465556447345211</v>
      </c>
      <c r="AW39" s="76">
        <v>1.8139589580760743E-2</v>
      </c>
      <c r="AX39" s="93">
        <v>2.5111068958289664</v>
      </c>
      <c r="AY39" s="42">
        <v>2250</v>
      </c>
      <c r="AZ39" s="89">
        <v>5547.5020065267245</v>
      </c>
      <c r="BA39" s="105">
        <v>106.61</v>
      </c>
      <c r="BB39" s="106">
        <v>107.13</v>
      </c>
      <c r="BC39" s="106">
        <v>107.58</v>
      </c>
      <c r="BD39" s="107">
        <v>107.10593317307209</v>
      </c>
      <c r="BE39" s="88">
        <v>10.427</v>
      </c>
      <c r="BF39" s="88">
        <v>10.106999999999999</v>
      </c>
      <c r="BG39" s="88">
        <v>9.89</v>
      </c>
      <c r="BH39" s="100">
        <v>10.141333333333334</v>
      </c>
      <c r="BI39" s="88">
        <v>0.1</v>
      </c>
      <c r="BJ39" s="88">
        <v>0.1</v>
      </c>
      <c r="BK39" s="88">
        <v>0.2</v>
      </c>
      <c r="BL39" s="208">
        <v>0.12599210498948732</v>
      </c>
      <c r="BM39" s="162">
        <v>3.6204700000000001</v>
      </c>
      <c r="BN39" s="163">
        <v>0.73392999999999997</v>
      </c>
      <c r="BO39" s="164">
        <v>9.1854800000000001</v>
      </c>
    </row>
    <row r="40" spans="1:67" x14ac:dyDescent="0.25">
      <c r="A40" s="11" t="s">
        <v>254</v>
      </c>
      <c r="B40" s="11">
        <v>255390</v>
      </c>
      <c r="C40" s="11" t="s">
        <v>185</v>
      </c>
      <c r="D40" s="11" t="s">
        <v>227</v>
      </c>
      <c r="E40" s="85">
        <v>139.99999999941792</v>
      </c>
      <c r="F40" s="11">
        <v>100</v>
      </c>
      <c r="G40" s="75">
        <v>44882</v>
      </c>
      <c r="H40" s="32" t="s">
        <v>255</v>
      </c>
      <c r="I40" s="276" t="s">
        <v>228</v>
      </c>
      <c r="J40" s="277">
        <v>4240.76</v>
      </c>
      <c r="K40" s="277">
        <v>4240.8999999999996</v>
      </c>
      <c r="L40" s="278">
        <v>-33.870899999999999</v>
      </c>
      <c r="M40" s="278">
        <v>115.3942</v>
      </c>
      <c r="N40" s="279">
        <v>335930.52</v>
      </c>
      <c r="O40" s="279">
        <v>6289455.54</v>
      </c>
      <c r="P40" s="131" t="s">
        <v>369</v>
      </c>
      <c r="Q40" s="32">
        <v>50</v>
      </c>
      <c r="R40" s="21">
        <v>115.78700000000001</v>
      </c>
      <c r="S40" s="11">
        <v>-32.058</v>
      </c>
      <c r="T40" s="11">
        <v>58482</v>
      </c>
      <c r="U40" s="11" t="s">
        <v>206</v>
      </c>
      <c r="V40" s="72">
        <v>-66.016000000000005</v>
      </c>
      <c r="W40" s="21" t="s">
        <v>189</v>
      </c>
      <c r="X40" s="11" t="s">
        <v>236</v>
      </c>
      <c r="Y40" s="11" t="s">
        <v>229</v>
      </c>
      <c r="Z40" s="11"/>
      <c r="AA40" s="11"/>
      <c r="AB40" s="121" t="s">
        <v>237</v>
      </c>
      <c r="AC40" s="72" t="s">
        <v>238</v>
      </c>
      <c r="AD40" s="156">
        <v>6.6000000000000003E-2</v>
      </c>
      <c r="AE40" s="82">
        <v>9.7000000000000003E-2</v>
      </c>
      <c r="AF40" s="82">
        <v>0.10299999999999999</v>
      </c>
      <c r="AG40" s="82">
        <v>8.7039749308813363E-2</v>
      </c>
      <c r="AH40" s="111">
        <v>0.1220558404557591</v>
      </c>
      <c r="AI40" s="109"/>
      <c r="AJ40" s="109"/>
      <c r="AK40" s="109"/>
      <c r="AL40" s="109"/>
      <c r="AM40" s="109"/>
      <c r="AN40" s="109"/>
      <c r="AO40" s="109"/>
      <c r="AP40" s="110"/>
      <c r="AQ40" s="135">
        <v>1893.66</v>
      </c>
      <c r="AR40" s="85">
        <v>1916.39</v>
      </c>
      <c r="AS40" s="85">
        <v>1139.52</v>
      </c>
      <c r="AT40" s="85">
        <v>778.42685370741492</v>
      </c>
      <c r="AU40" s="85">
        <v>22.775551102204428</v>
      </c>
      <c r="AV40" s="91">
        <v>2.432675582787339</v>
      </c>
      <c r="AW40" s="76">
        <v>2.9258434487108548E-2</v>
      </c>
      <c r="AX40" s="93">
        <v>2.5059971358103268</v>
      </c>
      <c r="AY40" s="42">
        <v>1670</v>
      </c>
      <c r="AZ40" s="89">
        <v>4062.5682232548561</v>
      </c>
      <c r="BA40" s="105">
        <v>80.454999999999998</v>
      </c>
      <c r="BB40" s="106">
        <v>83.412999999999997</v>
      </c>
      <c r="BC40" s="106">
        <v>84.444999999999993</v>
      </c>
      <c r="BD40" s="107">
        <v>82.753602090090268</v>
      </c>
      <c r="BE40" s="88">
        <v>15.73</v>
      </c>
      <c r="BF40" s="88">
        <v>15.093999999999999</v>
      </c>
      <c r="BG40" s="88">
        <v>14.98</v>
      </c>
      <c r="BH40" s="100">
        <v>15.268000000000001</v>
      </c>
      <c r="BI40" s="88">
        <v>0.1</v>
      </c>
      <c r="BJ40" s="88">
        <v>0.1</v>
      </c>
      <c r="BK40" s="88">
        <v>0.1</v>
      </c>
      <c r="BL40" s="208">
        <v>0.1</v>
      </c>
      <c r="BM40" s="162">
        <v>4.2670199999999996</v>
      </c>
      <c r="BN40" s="163">
        <v>-1.5</v>
      </c>
      <c r="BO40" s="164">
        <v>11.24311</v>
      </c>
    </row>
    <row r="41" spans="1:67" x14ac:dyDescent="0.25">
      <c r="A41" s="11" t="s">
        <v>256</v>
      </c>
      <c r="B41" s="11">
        <v>255391</v>
      </c>
      <c r="C41" s="11" t="s">
        <v>185</v>
      </c>
      <c r="D41" s="11" t="s">
        <v>227</v>
      </c>
      <c r="E41" s="85">
        <v>170.00000000007276</v>
      </c>
      <c r="F41" s="11">
        <v>100</v>
      </c>
      <c r="G41" s="75">
        <v>44882</v>
      </c>
      <c r="H41" s="32"/>
      <c r="I41" s="276" t="s">
        <v>228</v>
      </c>
      <c r="J41" s="277">
        <v>4245.75</v>
      </c>
      <c r="K41" s="277">
        <v>4245.92</v>
      </c>
      <c r="L41" s="278">
        <v>-33.870899999999999</v>
      </c>
      <c r="M41" s="278">
        <v>115.3942</v>
      </c>
      <c r="N41" s="279">
        <v>335930.52</v>
      </c>
      <c r="O41" s="279">
        <v>6289455.54</v>
      </c>
      <c r="P41" s="131" t="s">
        <v>369</v>
      </c>
      <c r="Q41" s="32">
        <v>50</v>
      </c>
      <c r="R41" s="21">
        <v>115.78700000000001</v>
      </c>
      <c r="S41" s="11">
        <v>-32.058</v>
      </c>
      <c r="T41" s="11">
        <v>58482</v>
      </c>
      <c r="U41" s="11" t="s">
        <v>206</v>
      </c>
      <c r="V41" s="72">
        <v>-66.016000000000005</v>
      </c>
      <c r="W41" s="21" t="s">
        <v>189</v>
      </c>
      <c r="X41" s="11" t="s">
        <v>236</v>
      </c>
      <c r="Y41" s="11" t="s">
        <v>229</v>
      </c>
      <c r="Z41" s="11"/>
      <c r="AA41" s="11"/>
      <c r="AB41" s="121" t="s">
        <v>237</v>
      </c>
      <c r="AC41" s="72" t="s">
        <v>238</v>
      </c>
      <c r="AD41" s="156">
        <v>0.16600000000000001</v>
      </c>
      <c r="AE41" s="82">
        <v>0.183</v>
      </c>
      <c r="AF41" s="82">
        <v>0.17399999999999999</v>
      </c>
      <c r="AG41" s="82">
        <v>0.17419518327152694</v>
      </c>
      <c r="AH41" s="111">
        <v>0.24322873440203052</v>
      </c>
      <c r="AI41" s="109"/>
      <c r="AJ41" s="109"/>
      <c r="AK41" s="109"/>
      <c r="AL41" s="109"/>
      <c r="AM41" s="109"/>
      <c r="AN41" s="109"/>
      <c r="AO41" s="109"/>
      <c r="AP41" s="110"/>
      <c r="AQ41" s="135">
        <v>1610.73</v>
      </c>
      <c r="AR41" s="85">
        <v>1625.61</v>
      </c>
      <c r="AS41" s="85">
        <v>988.43</v>
      </c>
      <c r="AT41" s="85">
        <v>638.45691382765528</v>
      </c>
      <c r="AU41" s="85">
        <v>14.909819639278439</v>
      </c>
      <c r="AV41" s="91">
        <v>2.5228483944882139</v>
      </c>
      <c r="AW41" s="76">
        <v>2.3352898709940492E-2</v>
      </c>
      <c r="AX41" s="93">
        <v>2.5831729712357383</v>
      </c>
      <c r="AY41" s="42">
        <v>1760</v>
      </c>
      <c r="AZ41" s="89">
        <v>4440.213174299256</v>
      </c>
      <c r="BA41" s="105">
        <v>72.89</v>
      </c>
      <c r="BB41" s="106">
        <v>73.459999999999994</v>
      </c>
      <c r="BC41" s="106">
        <v>73.92</v>
      </c>
      <c r="BD41" s="107">
        <v>73.422124044721429</v>
      </c>
      <c r="BE41" s="88">
        <v>16.006</v>
      </c>
      <c r="BF41" s="88">
        <v>15.997999999999999</v>
      </c>
      <c r="BG41" s="88">
        <v>15.425000000000001</v>
      </c>
      <c r="BH41" s="100">
        <v>15.809666666666667</v>
      </c>
      <c r="BI41" s="88">
        <v>0</v>
      </c>
      <c r="BJ41" s="88">
        <v>0</v>
      </c>
      <c r="BK41" s="88">
        <v>0</v>
      </c>
      <c r="BL41" s="208">
        <v>0</v>
      </c>
      <c r="BM41" s="162">
        <v>3.2383099999999998</v>
      </c>
      <c r="BN41" s="163">
        <v>1.0931299999999999</v>
      </c>
      <c r="BO41" s="164">
        <v>10.63735</v>
      </c>
    </row>
    <row r="42" spans="1:67" x14ac:dyDescent="0.25">
      <c r="A42" s="11" t="s">
        <v>257</v>
      </c>
      <c r="B42" s="11">
        <v>255392</v>
      </c>
      <c r="C42" s="11" t="s">
        <v>185</v>
      </c>
      <c r="D42" s="11" t="s">
        <v>227</v>
      </c>
      <c r="E42" s="85">
        <v>140.00000000032742</v>
      </c>
      <c r="F42" s="11">
        <v>100</v>
      </c>
      <c r="G42" s="75">
        <v>44882</v>
      </c>
      <c r="H42" s="32"/>
      <c r="I42" s="276" t="s">
        <v>228</v>
      </c>
      <c r="J42" s="277">
        <v>4248.1499999999996</v>
      </c>
      <c r="K42" s="277">
        <v>4248.29</v>
      </c>
      <c r="L42" s="278">
        <v>-33.870899999999999</v>
      </c>
      <c r="M42" s="278">
        <v>115.3942</v>
      </c>
      <c r="N42" s="279">
        <v>335930.52</v>
      </c>
      <c r="O42" s="279">
        <v>6289455.54</v>
      </c>
      <c r="P42" s="131" t="s">
        <v>369</v>
      </c>
      <c r="Q42" s="32">
        <v>50</v>
      </c>
      <c r="R42" s="21">
        <v>115.78700000000001</v>
      </c>
      <c r="S42" s="11">
        <v>-32.058</v>
      </c>
      <c r="T42" s="11">
        <v>58482</v>
      </c>
      <c r="U42" s="11" t="s">
        <v>206</v>
      </c>
      <c r="V42" s="72">
        <v>-66.016000000000005</v>
      </c>
      <c r="W42" s="21" t="s">
        <v>189</v>
      </c>
      <c r="X42" s="11" t="s">
        <v>236</v>
      </c>
      <c r="Y42" s="11" t="s">
        <v>229</v>
      </c>
      <c r="Z42" s="11"/>
      <c r="AA42" s="11"/>
      <c r="AB42" s="121" t="s">
        <v>237</v>
      </c>
      <c r="AC42" s="72" t="s">
        <v>238</v>
      </c>
      <c r="AD42" s="156">
        <v>0.27100000000000002</v>
      </c>
      <c r="AE42" s="82">
        <v>0.311</v>
      </c>
      <c r="AF42" s="82">
        <v>0.309</v>
      </c>
      <c r="AG42" s="82">
        <v>0.29641218522392437</v>
      </c>
      <c r="AH42" s="111">
        <v>0.41565880733948968</v>
      </c>
      <c r="AI42" s="109"/>
      <c r="AJ42" s="109"/>
      <c r="AK42" s="109"/>
      <c r="AL42" s="109"/>
      <c r="AM42" s="109"/>
      <c r="AN42" s="109"/>
      <c r="AO42" s="109"/>
      <c r="AP42" s="110"/>
      <c r="AQ42" s="135">
        <v>1840.38</v>
      </c>
      <c r="AR42" s="85">
        <v>1846.74</v>
      </c>
      <c r="AS42" s="85">
        <v>1114.17</v>
      </c>
      <c r="AT42" s="85">
        <v>734.0380761523046</v>
      </c>
      <c r="AU42" s="85">
        <v>6.3727454909818633</v>
      </c>
      <c r="AV42" s="91">
        <v>2.5071996396248823</v>
      </c>
      <c r="AW42" s="76">
        <v>8.6817642000080533E-3</v>
      </c>
      <c r="AX42" s="93">
        <v>2.5291571859379522</v>
      </c>
      <c r="AY42" s="42">
        <v>2350</v>
      </c>
      <c r="AZ42" s="89">
        <v>5891.9191531184733</v>
      </c>
      <c r="BA42" s="105">
        <v>446.00700000000001</v>
      </c>
      <c r="BB42" s="106">
        <v>453.58199999999999</v>
      </c>
      <c r="BC42" s="106">
        <v>455.37099999999998</v>
      </c>
      <c r="BD42" s="107">
        <v>451.63502904184736</v>
      </c>
      <c r="BE42" s="88">
        <v>5.4379999999999997</v>
      </c>
      <c r="BF42" s="88">
        <v>5.569</v>
      </c>
      <c r="BG42" s="88">
        <v>5.5670000000000002</v>
      </c>
      <c r="BH42" s="100">
        <v>5.5246666666666657</v>
      </c>
      <c r="BI42" s="88">
        <v>0</v>
      </c>
      <c r="BJ42" s="88">
        <v>0</v>
      </c>
      <c r="BK42" s="88">
        <v>0</v>
      </c>
      <c r="BL42" s="208">
        <v>0</v>
      </c>
      <c r="BM42" s="162">
        <v>4.1674499999999997</v>
      </c>
      <c r="BN42" s="163">
        <v>6.4059400000000002</v>
      </c>
      <c r="BO42" s="164">
        <v>32.03257</v>
      </c>
    </row>
    <row r="43" spans="1:67" x14ac:dyDescent="0.25">
      <c r="A43" s="11" t="s">
        <v>258</v>
      </c>
      <c r="B43" s="11">
        <v>255393</v>
      </c>
      <c r="C43" s="11" t="s">
        <v>185</v>
      </c>
      <c r="D43" s="11" t="s">
        <v>227</v>
      </c>
      <c r="E43" s="85">
        <v>170.00000000007276</v>
      </c>
      <c r="F43" s="11">
        <v>100</v>
      </c>
      <c r="G43" s="75">
        <v>44882</v>
      </c>
      <c r="H43" s="32"/>
      <c r="I43" s="276" t="s">
        <v>228</v>
      </c>
      <c r="J43" s="277">
        <v>4251.95</v>
      </c>
      <c r="K43" s="277">
        <v>4252.12</v>
      </c>
      <c r="L43" s="278">
        <v>-33.870899999999999</v>
      </c>
      <c r="M43" s="278">
        <v>115.3942</v>
      </c>
      <c r="N43" s="279">
        <v>335930.52</v>
      </c>
      <c r="O43" s="279">
        <v>6289455.54</v>
      </c>
      <c r="P43" s="131" t="s">
        <v>369</v>
      </c>
      <c r="Q43" s="32">
        <v>50</v>
      </c>
      <c r="R43" s="21">
        <v>115.78700000000001</v>
      </c>
      <c r="S43" s="11">
        <v>-32.058</v>
      </c>
      <c r="T43" s="11">
        <v>58482</v>
      </c>
      <c r="U43" s="11" t="s">
        <v>206</v>
      </c>
      <c r="V43" s="72">
        <v>-66.016000000000005</v>
      </c>
      <c r="W43" s="21" t="s">
        <v>189</v>
      </c>
      <c r="X43" s="11" t="s">
        <v>236</v>
      </c>
      <c r="Y43" s="11" t="s">
        <v>229</v>
      </c>
      <c r="Z43" s="11"/>
      <c r="AA43" s="11"/>
      <c r="AB43" s="121" t="s">
        <v>237</v>
      </c>
      <c r="AC43" s="72" t="s">
        <v>238</v>
      </c>
      <c r="AD43" s="156">
        <v>0.25700000000000001</v>
      </c>
      <c r="AE43" s="82">
        <v>0.26300000000000001</v>
      </c>
      <c r="AF43" s="82">
        <v>0.26100000000000001</v>
      </c>
      <c r="AG43" s="82">
        <v>0.26032135314544458</v>
      </c>
      <c r="AH43" s="111">
        <v>0.36348670539698047</v>
      </c>
      <c r="AI43" s="109"/>
      <c r="AJ43" s="109"/>
      <c r="AK43" s="109"/>
      <c r="AL43" s="109"/>
      <c r="AM43" s="109"/>
      <c r="AN43" s="109"/>
      <c r="AO43" s="109"/>
      <c r="AP43" s="110"/>
      <c r="AQ43" s="135">
        <v>1614.87</v>
      </c>
      <c r="AR43" s="85">
        <v>1619.73</v>
      </c>
      <c r="AS43" s="85">
        <v>992.7</v>
      </c>
      <c r="AT43" s="85">
        <v>628.28657314629254</v>
      </c>
      <c r="AU43" s="85">
        <v>4.869739478958043</v>
      </c>
      <c r="AV43" s="91">
        <v>2.570276159035453</v>
      </c>
      <c r="AW43" s="76">
        <v>7.7508253193629131E-3</v>
      </c>
      <c r="AX43" s="93">
        <v>2.590353536814697</v>
      </c>
      <c r="AY43" s="42">
        <v>2520</v>
      </c>
      <c r="AZ43" s="89">
        <v>6477.0959207693413</v>
      </c>
      <c r="BA43" s="105">
        <v>232.23599999999999</v>
      </c>
      <c r="BB43" s="106">
        <v>235.14099999999999</v>
      </c>
      <c r="BC43" s="106">
        <v>236.82599999999999</v>
      </c>
      <c r="BD43" s="107">
        <v>234.72666468095261</v>
      </c>
      <c r="BE43" s="88">
        <v>9.4290000000000003</v>
      </c>
      <c r="BF43" s="88">
        <v>9.532</v>
      </c>
      <c r="BG43" s="88">
        <v>9.7490000000000006</v>
      </c>
      <c r="BH43" s="100">
        <v>9.57</v>
      </c>
      <c r="BI43" s="88">
        <v>0</v>
      </c>
      <c r="BJ43" s="88">
        <v>0</v>
      </c>
      <c r="BK43" s="88">
        <v>0.3</v>
      </c>
      <c r="BL43" s="208">
        <v>0.3</v>
      </c>
      <c r="BM43" s="162">
        <v>3.81534</v>
      </c>
      <c r="BN43" s="163">
        <v>7.0345800000000001</v>
      </c>
      <c r="BO43" s="164">
        <v>34.864510000000003</v>
      </c>
    </row>
    <row r="44" spans="1:67" x14ac:dyDescent="0.25">
      <c r="A44" s="11" t="s">
        <v>259</v>
      </c>
      <c r="B44" s="11">
        <v>255394</v>
      </c>
      <c r="C44" s="11" t="s">
        <v>185</v>
      </c>
      <c r="D44" s="11" t="s">
        <v>227</v>
      </c>
      <c r="E44" s="85">
        <v>199.9999999998181</v>
      </c>
      <c r="F44" s="11">
        <v>100</v>
      </c>
      <c r="G44" s="75">
        <v>44882</v>
      </c>
      <c r="H44" s="32"/>
      <c r="I44" s="276" t="s">
        <v>228</v>
      </c>
      <c r="J44" s="277">
        <v>4256.7700000000004</v>
      </c>
      <c r="K44" s="277">
        <v>4256.97</v>
      </c>
      <c r="L44" s="278">
        <v>-33.870899999999999</v>
      </c>
      <c r="M44" s="278">
        <v>115.3942</v>
      </c>
      <c r="N44" s="279">
        <v>335930.52</v>
      </c>
      <c r="O44" s="279">
        <v>6289455.54</v>
      </c>
      <c r="P44" s="131" t="s">
        <v>369</v>
      </c>
      <c r="Q44" s="32">
        <v>50</v>
      </c>
      <c r="R44" s="21">
        <v>115.78700000000001</v>
      </c>
      <c r="S44" s="11">
        <v>-32.058</v>
      </c>
      <c r="T44" s="11">
        <v>58482</v>
      </c>
      <c r="U44" s="11" t="s">
        <v>206</v>
      </c>
      <c r="V44" s="72">
        <v>-66.016000000000005</v>
      </c>
      <c r="W44" s="21" t="s">
        <v>189</v>
      </c>
      <c r="X44" s="11" t="s">
        <v>236</v>
      </c>
      <c r="Y44" s="11" t="s">
        <v>229</v>
      </c>
      <c r="Z44" s="11"/>
      <c r="AA44" s="11"/>
      <c r="AB44" s="121" t="s">
        <v>237</v>
      </c>
      <c r="AC44" s="72" t="s">
        <v>238</v>
      </c>
      <c r="AD44" s="156">
        <v>0.123</v>
      </c>
      <c r="AE44" s="82">
        <v>0.13</v>
      </c>
      <c r="AF44" s="82">
        <v>0.127</v>
      </c>
      <c r="AG44" s="82">
        <v>0.12663411752155002</v>
      </c>
      <c r="AH44" s="111">
        <v>0.17605941359021557</v>
      </c>
      <c r="AI44" s="109"/>
      <c r="AJ44" s="109"/>
      <c r="AK44" s="109"/>
      <c r="AL44" s="109"/>
      <c r="AM44" s="109"/>
      <c r="AN44" s="109"/>
      <c r="AO44" s="109"/>
      <c r="AP44" s="110"/>
      <c r="AQ44" s="135">
        <v>1881.98</v>
      </c>
      <c r="AR44" s="85">
        <v>1897.3</v>
      </c>
      <c r="AS44" s="85">
        <v>1156.8800000000001</v>
      </c>
      <c r="AT44" s="85">
        <v>741.90380761523033</v>
      </c>
      <c r="AU44" s="85">
        <v>15.350701402805548</v>
      </c>
      <c r="AV44" s="91">
        <v>2.5366900407876614</v>
      </c>
      <c r="AW44" s="76">
        <v>2.0690959185327165E-2</v>
      </c>
      <c r="AX44" s="93">
        <v>2.5902855330299275</v>
      </c>
      <c r="AY44" s="42">
        <v>2410</v>
      </c>
      <c r="AZ44" s="89">
        <v>6113.4229982982642</v>
      </c>
      <c r="BA44" s="105">
        <v>75.88</v>
      </c>
      <c r="BB44" s="106">
        <v>76.180000000000007</v>
      </c>
      <c r="BC44" s="106">
        <v>76.64</v>
      </c>
      <c r="BD44" s="107">
        <v>76.232693044581424</v>
      </c>
      <c r="BE44" s="88">
        <v>14.483000000000001</v>
      </c>
      <c r="BF44" s="88">
        <v>14.705</v>
      </c>
      <c r="BG44" s="88">
        <v>14.536</v>
      </c>
      <c r="BH44" s="100">
        <v>14.574666666666667</v>
      </c>
      <c r="BI44" s="88">
        <v>0</v>
      </c>
      <c r="BJ44" s="88">
        <v>0.1</v>
      </c>
      <c r="BK44" s="88">
        <v>0.1</v>
      </c>
      <c r="BL44" s="208">
        <v>0.1</v>
      </c>
      <c r="BM44" s="162">
        <v>3.2969599999999999</v>
      </c>
      <c r="BN44" s="163">
        <v>0.69581999999999999</v>
      </c>
      <c r="BO44" s="164">
        <v>8.7820099999999996</v>
      </c>
    </row>
    <row r="45" spans="1:67" x14ac:dyDescent="0.25">
      <c r="A45" s="11" t="s">
        <v>260</v>
      </c>
      <c r="B45" s="11">
        <v>255395</v>
      </c>
      <c r="C45" s="11" t="s">
        <v>185</v>
      </c>
      <c r="D45" s="11" t="s">
        <v>227</v>
      </c>
      <c r="E45" s="85">
        <v>170.00000000007276</v>
      </c>
      <c r="F45" s="11">
        <v>100</v>
      </c>
      <c r="G45" s="75">
        <v>44882</v>
      </c>
      <c r="H45" s="32"/>
      <c r="I45" s="276" t="s">
        <v>228</v>
      </c>
      <c r="J45" s="277">
        <v>4416.8900000000003</v>
      </c>
      <c r="K45" s="277">
        <v>4417.0600000000004</v>
      </c>
      <c r="L45" s="278">
        <v>-33.870899999999999</v>
      </c>
      <c r="M45" s="278">
        <v>115.3942</v>
      </c>
      <c r="N45" s="279">
        <v>335930.52</v>
      </c>
      <c r="O45" s="279">
        <v>6289455.54</v>
      </c>
      <c r="P45" s="131" t="s">
        <v>369</v>
      </c>
      <c r="Q45" s="32">
        <v>50</v>
      </c>
      <c r="R45" s="21">
        <v>115.78700000000001</v>
      </c>
      <c r="S45" s="11">
        <v>-32.058</v>
      </c>
      <c r="T45" s="11">
        <v>58482</v>
      </c>
      <c r="U45" s="11" t="s">
        <v>206</v>
      </c>
      <c r="V45" s="72">
        <v>-66.016000000000005</v>
      </c>
      <c r="W45" s="21" t="s">
        <v>189</v>
      </c>
      <c r="X45" s="11" t="s">
        <v>236</v>
      </c>
      <c r="Y45" s="11" t="s">
        <v>229</v>
      </c>
      <c r="Z45" s="11"/>
      <c r="AA45" s="11"/>
      <c r="AB45" s="121" t="s">
        <v>237</v>
      </c>
      <c r="AC45" s="72" t="s">
        <v>238</v>
      </c>
      <c r="AD45" s="156">
        <v>0.27500000000000002</v>
      </c>
      <c r="AE45" s="82">
        <v>0.28899999999999998</v>
      </c>
      <c r="AF45" s="82">
        <v>0.28199999999999997</v>
      </c>
      <c r="AG45" s="82">
        <v>0.28194206847813919</v>
      </c>
      <c r="AH45" s="111">
        <v>0.39367571021602166</v>
      </c>
      <c r="AI45" s="109"/>
      <c r="AJ45" s="109"/>
      <c r="AK45" s="109"/>
      <c r="AL45" s="109"/>
      <c r="AM45" s="109"/>
      <c r="AN45" s="109"/>
      <c r="AO45" s="109"/>
      <c r="AP45" s="110"/>
      <c r="AQ45" s="135">
        <v>1460.03</v>
      </c>
      <c r="AR45" s="85">
        <v>1462.68</v>
      </c>
      <c r="AS45" s="85">
        <v>891.11</v>
      </c>
      <c r="AT45" s="85">
        <v>572.71543086172346</v>
      </c>
      <c r="AU45" s="85">
        <v>2.6553106212425761</v>
      </c>
      <c r="AV45" s="91">
        <v>2.5493114404184962</v>
      </c>
      <c r="AW45" s="76">
        <v>4.6363525027557266E-3</v>
      </c>
      <c r="AX45" s="93">
        <v>2.5611860015467904</v>
      </c>
      <c r="AY45" s="42">
        <v>2960</v>
      </c>
      <c r="AZ45" s="89">
        <v>7545.9618636387486</v>
      </c>
      <c r="BA45" s="105">
        <v>408.851</v>
      </c>
      <c r="BB45" s="106">
        <v>413.84199999999998</v>
      </c>
      <c r="BC45" s="106">
        <v>421.286</v>
      </c>
      <c r="BD45" s="107">
        <v>414.62824668029759</v>
      </c>
      <c r="BE45" s="88">
        <v>5.3360000000000003</v>
      </c>
      <c r="BF45" s="88">
        <v>5.2850000000000001</v>
      </c>
      <c r="BG45" s="88">
        <v>5.2489999999999997</v>
      </c>
      <c r="BH45" s="100">
        <v>5.29</v>
      </c>
      <c r="BI45" s="88">
        <v>0</v>
      </c>
      <c r="BJ45" s="88">
        <v>0</v>
      </c>
      <c r="BK45" s="88">
        <v>0</v>
      </c>
      <c r="BL45" s="208">
        <v>0</v>
      </c>
      <c r="BM45" s="162">
        <v>4.8287199999999997</v>
      </c>
      <c r="BN45" s="163">
        <v>4.8873800000000003</v>
      </c>
      <c r="BO45" s="164">
        <v>41.438420000000001</v>
      </c>
    </row>
    <row r="46" spans="1:67" x14ac:dyDescent="0.25">
      <c r="A46" s="11" t="s">
        <v>261</v>
      </c>
      <c r="B46" s="11">
        <v>255396</v>
      </c>
      <c r="C46" s="11" t="s">
        <v>185</v>
      </c>
      <c r="D46" s="11" t="s">
        <v>227</v>
      </c>
      <c r="E46" s="85">
        <v>150.0000000005457</v>
      </c>
      <c r="F46" s="11">
        <v>100</v>
      </c>
      <c r="G46" s="75">
        <v>44882</v>
      </c>
      <c r="H46" s="32" t="s">
        <v>255</v>
      </c>
      <c r="I46" s="276" t="s">
        <v>228</v>
      </c>
      <c r="J46" s="277">
        <v>4422.1499999999996</v>
      </c>
      <c r="K46" s="277">
        <v>4422.3</v>
      </c>
      <c r="L46" s="278">
        <v>-33.870899999999999</v>
      </c>
      <c r="M46" s="278">
        <v>115.3942</v>
      </c>
      <c r="N46" s="279">
        <v>335930.52</v>
      </c>
      <c r="O46" s="279">
        <v>6289455.54</v>
      </c>
      <c r="P46" s="131" t="s">
        <v>369</v>
      </c>
      <c r="Q46" s="32">
        <v>50</v>
      </c>
      <c r="R46" s="21">
        <v>115.78700000000001</v>
      </c>
      <c r="S46" s="11">
        <v>-32.058</v>
      </c>
      <c r="T46" s="11">
        <v>58482</v>
      </c>
      <c r="U46" s="11" t="s">
        <v>206</v>
      </c>
      <c r="V46" s="72">
        <v>-66.016000000000005</v>
      </c>
      <c r="W46" s="21" t="s">
        <v>189</v>
      </c>
      <c r="X46" s="11" t="s">
        <v>236</v>
      </c>
      <c r="Y46" s="11" t="s">
        <v>229</v>
      </c>
      <c r="Z46" s="11"/>
      <c r="AA46" s="11"/>
      <c r="AB46" s="121" t="s">
        <v>237</v>
      </c>
      <c r="AC46" s="72" t="s">
        <v>238</v>
      </c>
      <c r="AD46" s="156">
        <v>7.2999999999999995E-2</v>
      </c>
      <c r="AE46" s="82">
        <v>8.3000000000000004E-2</v>
      </c>
      <c r="AF46" s="82">
        <v>8.8999999999999996E-2</v>
      </c>
      <c r="AG46" s="82">
        <v>8.1394861099434612E-2</v>
      </c>
      <c r="AH46" s="111">
        <v>0.11397722399752941</v>
      </c>
      <c r="AI46" s="109"/>
      <c r="AJ46" s="109"/>
      <c r="AK46" s="109"/>
      <c r="AL46" s="109"/>
      <c r="AM46" s="109"/>
      <c r="AN46" s="109"/>
      <c r="AO46" s="109"/>
      <c r="AP46" s="110"/>
      <c r="AQ46" s="135">
        <v>1917.93</v>
      </c>
      <c r="AR46" s="85">
        <v>1938.3</v>
      </c>
      <c r="AS46" s="85">
        <v>1162.1600000000001</v>
      </c>
      <c r="AT46" s="85">
        <v>777.69539078156299</v>
      </c>
      <c r="AU46" s="85">
        <v>20.410821643286464</v>
      </c>
      <c r="AV46" s="91">
        <v>2.4661712319942284</v>
      </c>
      <c r="AW46" s="76">
        <v>2.624526502950485E-2</v>
      </c>
      <c r="AX46" s="93">
        <v>2.5326410680498035</v>
      </c>
      <c r="AY46" s="42">
        <v>2970</v>
      </c>
      <c r="AZ46" s="89">
        <v>7324.5285590228586</v>
      </c>
      <c r="BA46" s="105">
        <v>159.834</v>
      </c>
      <c r="BB46" s="106">
        <v>158.41200000000001</v>
      </c>
      <c r="BC46" s="106">
        <v>157.94499999999999</v>
      </c>
      <c r="BD46" s="107">
        <v>158.72830398706182</v>
      </c>
      <c r="BE46" s="88">
        <v>10.993</v>
      </c>
      <c r="BF46" s="88">
        <v>11.334</v>
      </c>
      <c r="BG46" s="88">
        <v>11.28</v>
      </c>
      <c r="BH46" s="100">
        <v>11.202333333333334</v>
      </c>
      <c r="BI46" s="88">
        <v>0.1</v>
      </c>
      <c r="BJ46" s="88">
        <v>0.1</v>
      </c>
      <c r="BK46" s="88">
        <v>0.1</v>
      </c>
      <c r="BL46" s="208">
        <v>0.1</v>
      </c>
      <c r="BM46" s="162">
        <v>3.5745200000000001</v>
      </c>
      <c r="BN46" s="163">
        <v>2.4947699999999999</v>
      </c>
      <c r="BO46" s="164">
        <v>7.02712</v>
      </c>
    </row>
    <row r="47" spans="1:67" x14ac:dyDescent="0.25">
      <c r="A47" s="11" t="s">
        <v>262</v>
      </c>
      <c r="B47" s="11">
        <v>255397</v>
      </c>
      <c r="C47" s="11" t="s">
        <v>185</v>
      </c>
      <c r="D47" s="11" t="s">
        <v>227</v>
      </c>
      <c r="E47" s="85">
        <v>159.99999999985448</v>
      </c>
      <c r="F47" s="11">
        <v>100</v>
      </c>
      <c r="G47" s="75">
        <v>44882</v>
      </c>
      <c r="H47" s="32"/>
      <c r="I47" s="276" t="s">
        <v>228</v>
      </c>
      <c r="J47" s="277">
        <v>4427.41</v>
      </c>
      <c r="K47" s="277">
        <v>4427.57</v>
      </c>
      <c r="L47" s="278">
        <v>-33.870899999999999</v>
      </c>
      <c r="M47" s="278">
        <v>115.3942</v>
      </c>
      <c r="N47" s="279">
        <v>335930.52</v>
      </c>
      <c r="O47" s="279">
        <v>6289455.54</v>
      </c>
      <c r="P47" s="131" t="s">
        <v>369</v>
      </c>
      <c r="Q47" s="32">
        <v>50</v>
      </c>
      <c r="R47" s="21">
        <v>115.78700000000001</v>
      </c>
      <c r="S47" s="11">
        <v>-32.058</v>
      </c>
      <c r="T47" s="11">
        <v>58482</v>
      </c>
      <c r="U47" s="11" t="s">
        <v>206</v>
      </c>
      <c r="V47" s="72">
        <v>-66.016000000000005</v>
      </c>
      <c r="W47" s="21" t="s">
        <v>189</v>
      </c>
      <c r="X47" s="11" t="s">
        <v>236</v>
      </c>
      <c r="Y47" s="11" t="s">
        <v>229</v>
      </c>
      <c r="Z47" s="11"/>
      <c r="AA47" s="11"/>
      <c r="AB47" s="121" t="s">
        <v>237</v>
      </c>
      <c r="AC47" s="72" t="s">
        <v>238</v>
      </c>
      <c r="AD47" s="156">
        <v>0.153</v>
      </c>
      <c r="AE47" s="82">
        <v>0.155</v>
      </c>
      <c r="AF47" s="82">
        <v>0.161</v>
      </c>
      <c r="AG47" s="82">
        <v>0.15629664953773265</v>
      </c>
      <c r="AH47" s="111">
        <v>0.21854960504861609</v>
      </c>
      <c r="AI47" s="109"/>
      <c r="AJ47" s="109"/>
      <c r="AK47" s="109"/>
      <c r="AL47" s="109"/>
      <c r="AM47" s="109"/>
      <c r="AN47" s="109"/>
      <c r="AO47" s="109"/>
      <c r="AP47" s="110"/>
      <c r="AQ47" s="135">
        <v>2078.08</v>
      </c>
      <c r="AR47" s="85">
        <v>2094.34</v>
      </c>
      <c r="AS47" s="85">
        <v>1288.97</v>
      </c>
      <c r="AT47" s="85">
        <v>806.98396793587187</v>
      </c>
      <c r="AU47" s="85">
        <v>16.292585170340899</v>
      </c>
      <c r="AV47" s="91">
        <v>2.5751193116207451</v>
      </c>
      <c r="AW47" s="76">
        <v>2.0189478128065628E-2</v>
      </c>
      <c r="AX47" s="93">
        <v>2.6281809126737721</v>
      </c>
      <c r="AY47" s="42">
        <v>3620</v>
      </c>
      <c r="AZ47" s="89">
        <v>9321.9319080670975</v>
      </c>
      <c r="BA47" s="105">
        <v>179.82900000000001</v>
      </c>
      <c r="BB47" s="106">
        <v>182.827</v>
      </c>
      <c r="BC47" s="106">
        <v>187.06399999999999</v>
      </c>
      <c r="BD47" s="107">
        <v>183.21601222371274</v>
      </c>
      <c r="BE47" s="88">
        <v>11.214</v>
      </c>
      <c r="BF47" s="88">
        <v>11.396000000000001</v>
      </c>
      <c r="BG47" s="88">
        <v>10.093999999999999</v>
      </c>
      <c r="BH47" s="100">
        <v>10.901333333333334</v>
      </c>
      <c r="BI47" s="88">
        <v>0</v>
      </c>
      <c r="BJ47" s="88">
        <v>0</v>
      </c>
      <c r="BK47" s="88">
        <v>0</v>
      </c>
      <c r="BL47" s="208">
        <v>0</v>
      </c>
      <c r="BM47" s="162">
        <v>4.0394199999999998</v>
      </c>
      <c r="BN47" s="163">
        <v>2.1729599999999998</v>
      </c>
      <c r="BO47" s="164">
        <v>11.582929999999999</v>
      </c>
    </row>
    <row r="48" spans="1:67" x14ac:dyDescent="0.25">
      <c r="A48" s="11" t="s">
        <v>263</v>
      </c>
      <c r="B48" s="11">
        <v>255398</v>
      </c>
      <c r="C48" s="11" t="s">
        <v>185</v>
      </c>
      <c r="D48" s="11" t="s">
        <v>227</v>
      </c>
      <c r="E48" s="85">
        <v>160.00000000076398</v>
      </c>
      <c r="F48" s="11">
        <v>100</v>
      </c>
      <c r="G48" s="75">
        <v>44882</v>
      </c>
      <c r="H48" s="32"/>
      <c r="I48" s="276" t="s">
        <v>228</v>
      </c>
      <c r="J48" s="277">
        <v>4429.4799999999996</v>
      </c>
      <c r="K48" s="277">
        <v>4429.6400000000003</v>
      </c>
      <c r="L48" s="278">
        <v>-33.870899999999999</v>
      </c>
      <c r="M48" s="278">
        <v>115.3942</v>
      </c>
      <c r="N48" s="279">
        <v>335930.52</v>
      </c>
      <c r="O48" s="279">
        <v>6289455.54</v>
      </c>
      <c r="P48" s="131" t="s">
        <v>369</v>
      </c>
      <c r="Q48" s="32">
        <v>50</v>
      </c>
      <c r="R48" s="21">
        <v>115.78700000000001</v>
      </c>
      <c r="S48" s="11">
        <v>-32.058</v>
      </c>
      <c r="T48" s="11">
        <v>58482</v>
      </c>
      <c r="U48" s="11" t="s">
        <v>206</v>
      </c>
      <c r="V48" s="72">
        <v>-66.016000000000005</v>
      </c>
      <c r="W48" s="21" t="s">
        <v>189</v>
      </c>
      <c r="X48" s="11" t="s">
        <v>236</v>
      </c>
      <c r="Y48" s="11" t="s">
        <v>229</v>
      </c>
      <c r="Z48" s="11"/>
      <c r="AA48" s="11"/>
      <c r="AB48" s="121" t="s">
        <v>237</v>
      </c>
      <c r="AC48" s="72" t="s">
        <v>238</v>
      </c>
      <c r="AD48" s="156">
        <v>0.24299999999999999</v>
      </c>
      <c r="AE48" s="82">
        <v>0.24099999999999999</v>
      </c>
      <c r="AF48" s="82">
        <v>0.22</v>
      </c>
      <c r="AG48" s="82">
        <v>0.23443115774317225</v>
      </c>
      <c r="AH48" s="111">
        <v>0.32780508787224188</v>
      </c>
      <c r="AI48" s="109"/>
      <c r="AJ48" s="109"/>
      <c r="AK48" s="109"/>
      <c r="AL48" s="109"/>
      <c r="AM48" s="109"/>
      <c r="AN48" s="109"/>
      <c r="AO48" s="109"/>
      <c r="AP48" s="110"/>
      <c r="AQ48" s="135">
        <v>1346.23</v>
      </c>
      <c r="AR48" s="85">
        <v>1348.26</v>
      </c>
      <c r="AS48" s="85">
        <v>818.14</v>
      </c>
      <c r="AT48" s="85">
        <v>531.18236472945887</v>
      </c>
      <c r="AU48" s="85">
        <v>2.0340681362725177</v>
      </c>
      <c r="AV48" s="91">
        <v>2.5344026635478762</v>
      </c>
      <c r="AW48" s="76">
        <v>3.8293216630196423E-3</v>
      </c>
      <c r="AX48" s="93">
        <v>2.5441450131606356</v>
      </c>
      <c r="AY48" s="42">
        <v>3110</v>
      </c>
      <c r="AZ48" s="89">
        <v>7881.9922836338956</v>
      </c>
      <c r="BA48" s="105">
        <v>457.43799999999999</v>
      </c>
      <c r="BB48" s="106">
        <v>472.31799999999998</v>
      </c>
      <c r="BC48" s="106">
        <v>480.98500000000001</v>
      </c>
      <c r="BD48" s="107">
        <v>470.14601163591504</v>
      </c>
      <c r="BE48" s="88">
        <v>5.3470000000000004</v>
      </c>
      <c r="BF48" s="88">
        <v>5.3479999999999999</v>
      </c>
      <c r="BG48" s="88">
        <v>5.2569999999999997</v>
      </c>
      <c r="BH48" s="100">
        <v>5.317333333333333</v>
      </c>
      <c r="BI48" s="88">
        <v>0</v>
      </c>
      <c r="BJ48" s="88">
        <v>0</v>
      </c>
      <c r="BK48" s="88">
        <v>0</v>
      </c>
      <c r="BL48" s="208">
        <v>0</v>
      </c>
      <c r="BM48" s="162">
        <v>4.31114</v>
      </c>
      <c r="BN48" s="163">
        <v>5.02372</v>
      </c>
      <c r="BO48" s="164">
        <v>35.914909999999999</v>
      </c>
    </row>
    <row r="49" spans="1:67" x14ac:dyDescent="0.25">
      <c r="A49" s="11" t="s">
        <v>264</v>
      </c>
      <c r="B49" s="11">
        <v>260451</v>
      </c>
      <c r="C49" s="11" t="s">
        <v>185</v>
      </c>
      <c r="D49" s="11" t="s">
        <v>186</v>
      </c>
      <c r="E49" s="85">
        <v>200.00000000000284</v>
      </c>
      <c r="F49" s="11">
        <v>50</v>
      </c>
      <c r="G49" s="75">
        <v>44882</v>
      </c>
      <c r="H49" s="32" t="s">
        <v>255</v>
      </c>
      <c r="I49" s="11" t="s">
        <v>265</v>
      </c>
      <c r="J49" s="85">
        <v>86.67</v>
      </c>
      <c r="K49" s="85">
        <v>86.87</v>
      </c>
      <c r="L49" s="82">
        <v>-27.025371</v>
      </c>
      <c r="M49" s="82">
        <v>115.44226</v>
      </c>
      <c r="N49" s="106">
        <v>345471.98</v>
      </c>
      <c r="O49" s="106">
        <v>7009800.0300000003</v>
      </c>
      <c r="P49" s="131" t="s">
        <v>369</v>
      </c>
      <c r="Q49" s="32">
        <v>50</v>
      </c>
      <c r="R49" s="21">
        <v>115.78700000000001</v>
      </c>
      <c r="S49" s="11">
        <v>-32.058</v>
      </c>
      <c r="T49" s="11">
        <v>58482</v>
      </c>
      <c r="U49" s="11" t="s">
        <v>206</v>
      </c>
      <c r="V49" s="72">
        <v>-66.016000000000005</v>
      </c>
      <c r="W49" s="21" t="s">
        <v>189</v>
      </c>
      <c r="X49" s="11" t="s">
        <v>236</v>
      </c>
      <c r="Y49" s="11" t="s">
        <v>266</v>
      </c>
      <c r="Z49" s="11"/>
      <c r="AA49" s="11"/>
      <c r="AB49" s="121" t="s">
        <v>267</v>
      </c>
      <c r="AC49" s="72"/>
      <c r="AD49" s="156">
        <v>0.18099999999999999</v>
      </c>
      <c r="AE49" s="82">
        <v>0.17499999999999999</v>
      </c>
      <c r="AF49" s="82">
        <v>0.17299999999999999</v>
      </c>
      <c r="AG49" s="82">
        <v>0.17630078344812614</v>
      </c>
      <c r="AH49" s="111">
        <v>0.23956279357281723</v>
      </c>
      <c r="AI49" s="109"/>
      <c r="AJ49" s="109"/>
      <c r="AK49" s="109"/>
      <c r="AL49" s="109"/>
      <c r="AM49" s="109"/>
      <c r="AN49" s="109"/>
      <c r="AO49" s="109"/>
      <c r="AP49" s="110"/>
      <c r="AQ49" s="135">
        <v>708.84</v>
      </c>
      <c r="AR49" s="85">
        <v>716.33</v>
      </c>
      <c r="AS49" s="85">
        <v>413.17</v>
      </c>
      <c r="AT49" s="85">
        <v>303.7675350701403</v>
      </c>
      <c r="AU49" s="85">
        <v>7.5050100200400891</v>
      </c>
      <c r="AV49" s="91">
        <v>2.3334949201741653</v>
      </c>
      <c r="AW49" s="76">
        <v>2.4706425649821905E-2</v>
      </c>
      <c r="AX49" s="93">
        <v>2.3926077045354615</v>
      </c>
      <c r="AY49" s="42">
        <v>4770</v>
      </c>
      <c r="AZ49" s="89">
        <v>11130.770769230769</v>
      </c>
      <c r="BA49" s="105">
        <v>56.5</v>
      </c>
      <c r="BB49" s="106">
        <v>55.64</v>
      </c>
      <c r="BC49" s="106">
        <v>54.83</v>
      </c>
      <c r="BD49" s="107">
        <v>55.652490605794846</v>
      </c>
      <c r="BE49" s="88">
        <v>12.275</v>
      </c>
      <c r="BF49" s="88">
        <v>12.156000000000001</v>
      </c>
      <c r="BG49" s="88">
        <v>12.62</v>
      </c>
      <c r="BH49" s="100">
        <v>12.350333333333333</v>
      </c>
      <c r="BI49" s="88">
        <v>0</v>
      </c>
      <c r="BJ49" s="88">
        <v>0</v>
      </c>
      <c r="BK49" s="88">
        <v>0</v>
      </c>
      <c r="BL49" s="208">
        <v>0</v>
      </c>
      <c r="BM49" s="162">
        <v>5.98142</v>
      </c>
      <c r="BN49" s="163">
        <v>-1.5</v>
      </c>
      <c r="BO49" s="164">
        <v>33.371929999999999</v>
      </c>
    </row>
    <row r="50" spans="1:67" x14ac:dyDescent="0.25">
      <c r="A50" s="11" t="s">
        <v>268</v>
      </c>
      <c r="B50" s="11">
        <v>260452</v>
      </c>
      <c r="C50" s="11" t="s">
        <v>185</v>
      </c>
      <c r="D50" s="11" t="s">
        <v>227</v>
      </c>
      <c r="E50" s="85">
        <v>159.99999999999659</v>
      </c>
      <c r="F50" s="11">
        <v>50</v>
      </c>
      <c r="G50" s="75">
        <v>44882</v>
      </c>
      <c r="H50" s="32" t="s">
        <v>255</v>
      </c>
      <c r="I50" s="11" t="s">
        <v>265</v>
      </c>
      <c r="J50" s="85">
        <v>114.03</v>
      </c>
      <c r="K50" s="85">
        <v>114.19</v>
      </c>
      <c r="L50" s="82">
        <v>-27.025371</v>
      </c>
      <c r="M50" s="82">
        <v>115.44226</v>
      </c>
      <c r="N50" s="106">
        <v>345471.98</v>
      </c>
      <c r="O50" s="106">
        <v>7009800.0300000003</v>
      </c>
      <c r="P50" s="131" t="s">
        <v>369</v>
      </c>
      <c r="Q50" s="32">
        <v>50</v>
      </c>
      <c r="R50" s="21">
        <v>115.78700000000001</v>
      </c>
      <c r="S50" s="11">
        <v>-32.058</v>
      </c>
      <c r="T50" s="11">
        <v>58482</v>
      </c>
      <c r="U50" s="11" t="s">
        <v>206</v>
      </c>
      <c r="V50" s="72">
        <v>-66.016000000000005</v>
      </c>
      <c r="W50" s="21" t="s">
        <v>269</v>
      </c>
      <c r="X50" s="11" t="s">
        <v>270</v>
      </c>
      <c r="Y50" s="11" t="s">
        <v>271</v>
      </c>
      <c r="Z50" s="11"/>
      <c r="AA50" s="11" t="s">
        <v>210</v>
      </c>
      <c r="AB50" s="121" t="s">
        <v>272</v>
      </c>
      <c r="AC50" s="72"/>
      <c r="AD50" s="156">
        <v>0.39</v>
      </c>
      <c r="AE50" s="82">
        <v>0.38500000000000001</v>
      </c>
      <c r="AF50" s="82">
        <v>0.39400000000000002</v>
      </c>
      <c r="AG50" s="82">
        <v>0.38964925730711747</v>
      </c>
      <c r="AH50" s="111">
        <v>0.54484655649254254</v>
      </c>
      <c r="AI50" s="109"/>
      <c r="AJ50" s="109"/>
      <c r="AK50" s="109"/>
      <c r="AL50" s="109"/>
      <c r="AM50" s="109"/>
      <c r="AN50" s="109"/>
      <c r="AO50" s="109"/>
      <c r="AP50" s="110"/>
      <c r="AQ50" s="135">
        <v>223.58</v>
      </c>
      <c r="AR50" s="85">
        <v>225.58</v>
      </c>
      <c r="AS50" s="85">
        <v>133.41</v>
      </c>
      <c r="AT50" s="85">
        <v>92.354709418837686</v>
      </c>
      <c r="AU50" s="85">
        <v>2.0040080160320639</v>
      </c>
      <c r="AV50" s="91">
        <v>2.4208835846804817</v>
      </c>
      <c r="AW50" s="76">
        <v>2.1699034392969507E-2</v>
      </c>
      <c r="AX50" s="93">
        <v>2.474579571919707</v>
      </c>
      <c r="AY50" s="42">
        <v>4190</v>
      </c>
      <c r="AZ50" s="89">
        <v>10143.502219811218</v>
      </c>
      <c r="BA50" s="105">
        <v>51.27</v>
      </c>
      <c r="BB50" s="106">
        <v>50</v>
      </c>
      <c r="BC50" s="106">
        <v>48.19</v>
      </c>
      <c r="BD50" s="107">
        <v>49.803907291691694</v>
      </c>
      <c r="BE50" s="88">
        <v>10.507999999999999</v>
      </c>
      <c r="BF50" s="88">
        <v>10.833</v>
      </c>
      <c r="BG50" s="88">
        <v>11.125</v>
      </c>
      <c r="BH50" s="100">
        <v>10.822000000000001</v>
      </c>
      <c r="BI50" s="88">
        <v>0</v>
      </c>
      <c r="BJ50" s="88">
        <v>0</v>
      </c>
      <c r="BK50" s="88">
        <v>0</v>
      </c>
      <c r="BL50" s="208">
        <v>0</v>
      </c>
      <c r="BM50" s="162">
        <v>-0.3</v>
      </c>
      <c r="BN50" s="163">
        <v>-1.5</v>
      </c>
      <c r="BO50" s="164">
        <v>8.4337900000000001</v>
      </c>
    </row>
    <row r="51" spans="1:67" x14ac:dyDescent="0.25">
      <c r="A51" s="11" t="s">
        <v>273</v>
      </c>
      <c r="B51" s="11">
        <v>260453</v>
      </c>
      <c r="C51" s="11" t="s">
        <v>185</v>
      </c>
      <c r="D51" s="11" t="s">
        <v>186</v>
      </c>
      <c r="E51" s="85">
        <v>200.00000000001705</v>
      </c>
      <c r="F51" s="11">
        <v>50</v>
      </c>
      <c r="G51" s="75">
        <v>44882</v>
      </c>
      <c r="H51" s="32" t="s">
        <v>255</v>
      </c>
      <c r="I51" s="11" t="s">
        <v>265</v>
      </c>
      <c r="J51" s="85">
        <v>131.1</v>
      </c>
      <c r="K51" s="85">
        <v>131.30000000000001</v>
      </c>
      <c r="L51" s="82">
        <v>-27.025371</v>
      </c>
      <c r="M51" s="82">
        <v>115.44226</v>
      </c>
      <c r="N51" s="106">
        <v>345471.98</v>
      </c>
      <c r="O51" s="106">
        <v>7009800.0300000003</v>
      </c>
      <c r="P51" s="131" t="s">
        <v>369</v>
      </c>
      <c r="Q51" s="32">
        <v>50</v>
      </c>
      <c r="R51" s="21">
        <v>115.78700000000001</v>
      </c>
      <c r="S51" s="11">
        <v>-32.058</v>
      </c>
      <c r="T51" s="11">
        <v>58482</v>
      </c>
      <c r="U51" s="11" t="s">
        <v>206</v>
      </c>
      <c r="V51" s="72">
        <v>-66.016000000000005</v>
      </c>
      <c r="W51" s="21" t="s">
        <v>189</v>
      </c>
      <c r="X51" s="11" t="s">
        <v>236</v>
      </c>
      <c r="Y51" s="11" t="s">
        <v>274</v>
      </c>
      <c r="Z51" s="11"/>
      <c r="AA51" s="11" t="s">
        <v>275</v>
      </c>
      <c r="AB51" s="121" t="s">
        <v>276</v>
      </c>
      <c r="AC51" s="72"/>
      <c r="AD51" s="156">
        <v>0.2</v>
      </c>
      <c r="AE51" s="82">
        <v>0.21199999999999999</v>
      </c>
      <c r="AF51" s="82">
        <v>0.192</v>
      </c>
      <c r="AG51" s="82">
        <v>0.20116651630398716</v>
      </c>
      <c r="AH51" s="111">
        <v>0.27335109734934682</v>
      </c>
      <c r="AI51" s="109"/>
      <c r="AJ51" s="109"/>
      <c r="AK51" s="109"/>
      <c r="AL51" s="109"/>
      <c r="AM51" s="109"/>
      <c r="AN51" s="109"/>
      <c r="AO51" s="109"/>
      <c r="AP51" s="110"/>
      <c r="AQ51" s="135">
        <v>269.93</v>
      </c>
      <c r="AR51" s="85">
        <v>273.35000000000002</v>
      </c>
      <c r="AS51" s="85">
        <v>162.99</v>
      </c>
      <c r="AT51" s="85">
        <v>110.58116232464931</v>
      </c>
      <c r="AU51" s="85">
        <v>3.4268537074148457</v>
      </c>
      <c r="AV51" s="91">
        <v>2.4410125045306268</v>
      </c>
      <c r="AW51" s="76">
        <v>3.0989488945270167E-2</v>
      </c>
      <c r="AX51" s="93">
        <v>2.5190774265943521</v>
      </c>
      <c r="AY51" s="42">
        <v>5460</v>
      </c>
      <c r="AZ51" s="89">
        <v>13327.928274737222</v>
      </c>
      <c r="BA51" s="105">
        <v>35.97</v>
      </c>
      <c r="BB51" s="106">
        <v>34.200000000000003</v>
      </c>
      <c r="BC51" s="106">
        <v>33.26</v>
      </c>
      <c r="BD51" s="107">
        <v>34.458491629693832</v>
      </c>
      <c r="BE51" s="88">
        <v>14.505000000000001</v>
      </c>
      <c r="BF51" s="88">
        <v>14.821999999999999</v>
      </c>
      <c r="BG51" s="88">
        <v>14.95</v>
      </c>
      <c r="BH51" s="100">
        <v>14.759</v>
      </c>
      <c r="BI51" s="88">
        <v>0</v>
      </c>
      <c r="BJ51" s="88">
        <v>0</v>
      </c>
      <c r="BK51" s="88">
        <v>0</v>
      </c>
      <c r="BL51" s="208">
        <v>0</v>
      </c>
      <c r="BM51" s="162">
        <v>5.4356499999999999</v>
      </c>
      <c r="BN51" s="163">
        <v>-1.5</v>
      </c>
      <c r="BO51" s="164">
        <v>24.635290000000001</v>
      </c>
    </row>
    <row r="52" spans="1:67" x14ac:dyDescent="0.25">
      <c r="A52" s="11" t="s">
        <v>277</v>
      </c>
      <c r="B52" s="11">
        <v>260454</v>
      </c>
      <c r="C52" s="11" t="s">
        <v>185</v>
      </c>
      <c r="D52" s="11" t="s">
        <v>186</v>
      </c>
      <c r="E52" s="85">
        <v>169.99999999998749</v>
      </c>
      <c r="F52" s="11">
        <v>50</v>
      </c>
      <c r="G52" s="75">
        <v>44882</v>
      </c>
      <c r="H52" s="32" t="s">
        <v>255</v>
      </c>
      <c r="I52" s="11" t="s">
        <v>265</v>
      </c>
      <c r="J52" s="85">
        <v>133.28</v>
      </c>
      <c r="K52" s="85">
        <v>133.44999999999999</v>
      </c>
      <c r="L52" s="82">
        <v>-27.025371</v>
      </c>
      <c r="M52" s="82">
        <v>115.44226</v>
      </c>
      <c r="N52" s="106">
        <v>345471.98</v>
      </c>
      <c r="O52" s="106">
        <v>7009800.0300000003</v>
      </c>
      <c r="P52" s="131" t="s">
        <v>369</v>
      </c>
      <c r="Q52" s="32">
        <v>50</v>
      </c>
      <c r="R52" s="21">
        <v>115.78700000000001</v>
      </c>
      <c r="S52" s="11">
        <v>-32.058</v>
      </c>
      <c r="T52" s="11">
        <v>58482</v>
      </c>
      <c r="U52" s="11" t="s">
        <v>206</v>
      </c>
      <c r="V52" s="72">
        <v>-66.016000000000005</v>
      </c>
      <c r="W52" s="21" t="s">
        <v>189</v>
      </c>
      <c r="X52" s="11" t="s">
        <v>236</v>
      </c>
      <c r="Y52" s="11" t="s">
        <v>274</v>
      </c>
      <c r="Z52" s="11"/>
      <c r="AA52" s="11" t="s">
        <v>275</v>
      </c>
      <c r="AB52" s="121" t="s">
        <v>276</v>
      </c>
      <c r="AC52" s="72"/>
      <c r="AD52" s="156">
        <v>0.192</v>
      </c>
      <c r="AE52" s="82">
        <v>0.182</v>
      </c>
      <c r="AF52" s="82">
        <v>0.18099999999999999</v>
      </c>
      <c r="AG52" s="82">
        <v>0.18493412799682282</v>
      </c>
      <c r="AH52" s="111">
        <v>0.25822352292196415</v>
      </c>
      <c r="AI52" s="109">
        <v>0.31473059999999997</v>
      </c>
      <c r="AJ52" s="109">
        <v>0</v>
      </c>
      <c r="AK52" s="109">
        <v>58.189014999999998</v>
      </c>
      <c r="AL52" s="109">
        <v>0.1687747</v>
      </c>
      <c r="AM52" s="109">
        <v>101.862855</v>
      </c>
      <c r="AN52" s="109">
        <v>32.138145000000002</v>
      </c>
      <c r="AO52" s="109">
        <v>0.60865919999999996</v>
      </c>
      <c r="AP52" s="110">
        <v>6.7742272922944462</v>
      </c>
      <c r="AQ52" s="135">
        <v>578.51</v>
      </c>
      <c r="AR52" s="85">
        <v>583.30999999999995</v>
      </c>
      <c r="AS52" s="85">
        <v>352.37</v>
      </c>
      <c r="AT52" s="85">
        <v>231.40280561122239</v>
      </c>
      <c r="AU52" s="85">
        <v>4.8096192384769081</v>
      </c>
      <c r="AV52" s="91">
        <v>2.5000129037845333</v>
      </c>
      <c r="AW52" s="76">
        <v>2.078461938165738E-2</v>
      </c>
      <c r="AX52" s="93">
        <v>2.5530776510126474</v>
      </c>
      <c r="AY52" s="42">
        <v>4950</v>
      </c>
      <c r="AZ52" s="89">
        <v>12375.063873733439</v>
      </c>
      <c r="BA52" s="105">
        <v>6.7</v>
      </c>
      <c r="BB52" s="106">
        <v>6.63</v>
      </c>
      <c r="BC52" s="106">
        <v>6.56</v>
      </c>
      <c r="BD52" s="107">
        <v>6.6297536358932341</v>
      </c>
      <c r="BE52" s="88">
        <v>103.81</v>
      </c>
      <c r="BF52" s="88">
        <v>103.16</v>
      </c>
      <c r="BG52" s="88">
        <v>102.43</v>
      </c>
      <c r="BH52" s="100">
        <v>103.13333333333333</v>
      </c>
      <c r="BI52" s="88">
        <v>0</v>
      </c>
      <c r="BJ52" s="88">
        <v>0</v>
      </c>
      <c r="BK52" s="88">
        <v>0</v>
      </c>
      <c r="BL52" s="208">
        <v>0</v>
      </c>
      <c r="BM52" s="162">
        <v>7.7946299999999997</v>
      </c>
      <c r="BN52" s="163">
        <v>8.9988600000000005</v>
      </c>
      <c r="BO52" s="164">
        <v>42.484610000000004</v>
      </c>
    </row>
    <row r="53" spans="1:67" x14ac:dyDescent="0.25">
      <c r="A53" s="11" t="s">
        <v>278</v>
      </c>
      <c r="B53" s="11">
        <v>260455</v>
      </c>
      <c r="C53" s="11" t="s">
        <v>185</v>
      </c>
      <c r="D53" s="11" t="s">
        <v>186</v>
      </c>
      <c r="E53" s="85">
        <v>150.00000000000568</v>
      </c>
      <c r="F53" s="11">
        <v>50</v>
      </c>
      <c r="G53" s="75">
        <v>44882</v>
      </c>
      <c r="H53" s="32" t="s">
        <v>255</v>
      </c>
      <c r="I53" s="11" t="s">
        <v>265</v>
      </c>
      <c r="J53" s="85">
        <v>136.35</v>
      </c>
      <c r="K53" s="85">
        <v>136.5</v>
      </c>
      <c r="L53" s="82">
        <v>-27.025371</v>
      </c>
      <c r="M53" s="82">
        <v>115.44226</v>
      </c>
      <c r="N53" s="106">
        <v>345471.98</v>
      </c>
      <c r="O53" s="106">
        <v>7009800.0300000003</v>
      </c>
      <c r="P53" s="131" t="s">
        <v>369</v>
      </c>
      <c r="Q53" s="32">
        <v>50</v>
      </c>
      <c r="R53" s="21">
        <v>115.78700000000001</v>
      </c>
      <c r="S53" s="11">
        <v>-32.058</v>
      </c>
      <c r="T53" s="11">
        <v>58482</v>
      </c>
      <c r="U53" s="11" t="s">
        <v>206</v>
      </c>
      <c r="V53" s="72">
        <v>-66.016000000000005</v>
      </c>
      <c r="W53" s="21" t="s">
        <v>189</v>
      </c>
      <c r="X53" s="11" t="s">
        <v>236</v>
      </c>
      <c r="Y53" s="11" t="s">
        <v>279</v>
      </c>
      <c r="Z53" s="11"/>
      <c r="AA53" s="11" t="s">
        <v>280</v>
      </c>
      <c r="AB53" s="121" t="s">
        <v>281</v>
      </c>
      <c r="AC53" s="72"/>
      <c r="AD53" s="156">
        <v>0.32800000000000001</v>
      </c>
      <c r="AE53" s="82">
        <v>0.318</v>
      </c>
      <c r="AF53" s="82">
        <v>0.316</v>
      </c>
      <c r="AG53" s="82">
        <v>0.32062399077841236</v>
      </c>
      <c r="AH53" s="111">
        <v>0.44896977428701046</v>
      </c>
      <c r="AI53" s="109"/>
      <c r="AJ53" s="109"/>
      <c r="AK53" s="109"/>
      <c r="AL53" s="109"/>
      <c r="AM53" s="109"/>
      <c r="AN53" s="109"/>
      <c r="AO53" s="109"/>
      <c r="AP53" s="110"/>
      <c r="AQ53" s="135">
        <v>318.74</v>
      </c>
      <c r="AR53" s="85">
        <v>323.39</v>
      </c>
      <c r="AS53" s="85">
        <v>188.37</v>
      </c>
      <c r="AT53" s="85">
        <v>135.29058116232463</v>
      </c>
      <c r="AU53" s="85">
        <v>4.6593186372745263</v>
      </c>
      <c r="AV53" s="91">
        <v>2.3559659309731895</v>
      </c>
      <c r="AW53" s="76">
        <v>3.4439342319656181E-2</v>
      </c>
      <c r="AX53" s="93">
        <v>2.4399978522666257</v>
      </c>
      <c r="AY53" s="42" t="s">
        <v>192</v>
      </c>
      <c r="AZ53" s="89" t="s">
        <v>192</v>
      </c>
      <c r="BA53" s="105">
        <v>20.12</v>
      </c>
      <c r="BB53" s="106">
        <v>19.760000000000002</v>
      </c>
      <c r="BC53" s="106">
        <v>19.43</v>
      </c>
      <c r="BD53" s="107">
        <v>19.767992718008372</v>
      </c>
      <c r="BE53" s="88">
        <v>20.358000000000001</v>
      </c>
      <c r="BF53" s="88">
        <v>21.198</v>
      </c>
      <c r="BG53" s="88">
        <v>21.488</v>
      </c>
      <c r="BH53" s="100">
        <v>21.014666666666667</v>
      </c>
      <c r="BI53" s="88">
        <v>0</v>
      </c>
      <c r="BJ53" s="88">
        <v>0</v>
      </c>
      <c r="BK53" s="88">
        <v>0</v>
      </c>
      <c r="BL53" s="208">
        <v>0</v>
      </c>
      <c r="BM53" s="162">
        <v>0.93667999999999996</v>
      </c>
      <c r="BN53" s="163">
        <v>7.1134399999999998</v>
      </c>
      <c r="BO53" s="164">
        <v>-0.9</v>
      </c>
    </row>
    <row r="54" spans="1:67" x14ac:dyDescent="0.25">
      <c r="A54" s="11" t="s">
        <v>282</v>
      </c>
      <c r="B54" s="11">
        <v>260456</v>
      </c>
      <c r="C54" s="11" t="s">
        <v>185</v>
      </c>
      <c r="D54" s="11" t="s">
        <v>186</v>
      </c>
      <c r="E54" s="85">
        <v>199.99999999998863</v>
      </c>
      <c r="F54" s="11">
        <v>50</v>
      </c>
      <c r="G54" s="75">
        <v>44882</v>
      </c>
      <c r="H54" s="32"/>
      <c r="I54" s="11" t="s">
        <v>265</v>
      </c>
      <c r="J54" s="85">
        <v>140.58000000000001</v>
      </c>
      <c r="K54" s="85">
        <v>140.78</v>
      </c>
      <c r="L54" s="82">
        <v>-27.025371</v>
      </c>
      <c r="M54" s="82">
        <v>115.44226</v>
      </c>
      <c r="N54" s="106">
        <v>345471.98</v>
      </c>
      <c r="O54" s="106">
        <v>7009800.0300000003</v>
      </c>
      <c r="P54" s="131" t="s">
        <v>369</v>
      </c>
      <c r="Q54" s="32">
        <v>50</v>
      </c>
      <c r="R54" s="21">
        <v>115.78700000000001</v>
      </c>
      <c r="S54" s="11">
        <v>-32.058</v>
      </c>
      <c r="T54" s="11">
        <v>58482</v>
      </c>
      <c r="U54" s="11" t="s">
        <v>206</v>
      </c>
      <c r="V54" s="72">
        <v>-66.016000000000005</v>
      </c>
      <c r="W54" s="21" t="s">
        <v>189</v>
      </c>
      <c r="X54" s="11" t="s">
        <v>236</v>
      </c>
      <c r="Y54" s="11" t="s">
        <v>279</v>
      </c>
      <c r="Z54" s="11"/>
      <c r="AA54" s="11" t="s">
        <v>280</v>
      </c>
      <c r="AB54" s="121" t="s">
        <v>281</v>
      </c>
      <c r="AC54" s="72"/>
      <c r="AD54" s="156">
        <v>0.38</v>
      </c>
      <c r="AE54" s="82">
        <v>0.378</v>
      </c>
      <c r="AF54" s="82">
        <v>0.36899999999999999</v>
      </c>
      <c r="AG54" s="82">
        <v>0.37563604059637573</v>
      </c>
      <c r="AH54" s="111">
        <v>0.52224678724114193</v>
      </c>
      <c r="AI54" s="109"/>
      <c r="AJ54" s="109"/>
      <c r="AK54" s="109"/>
      <c r="AL54" s="109"/>
      <c r="AM54" s="109"/>
      <c r="AN54" s="109"/>
      <c r="AO54" s="109"/>
      <c r="AP54" s="110"/>
      <c r="AQ54" s="135">
        <v>765.35</v>
      </c>
      <c r="AR54" s="85">
        <v>767.53</v>
      </c>
      <c r="AS54" s="85">
        <v>481.83</v>
      </c>
      <c r="AT54" s="85">
        <v>286.27254509018036</v>
      </c>
      <c r="AU54" s="85">
        <v>2.1843687374748999</v>
      </c>
      <c r="AV54" s="91">
        <v>2.6735012250612531</v>
      </c>
      <c r="AW54" s="76">
        <v>7.6303815190757792E-3</v>
      </c>
      <c r="AX54" s="93">
        <v>2.694057914785553</v>
      </c>
      <c r="AY54" s="42">
        <v>5570</v>
      </c>
      <c r="AZ54" s="89">
        <v>14891.401823591179</v>
      </c>
      <c r="BA54" s="105">
        <v>165.21</v>
      </c>
      <c r="BB54" s="106">
        <v>161.56</v>
      </c>
      <c r="BC54" s="106">
        <v>158.49</v>
      </c>
      <c r="BD54" s="107">
        <v>161.73003493837314</v>
      </c>
      <c r="BE54" s="88">
        <v>16.768000000000001</v>
      </c>
      <c r="BF54" s="88">
        <v>16.722000000000001</v>
      </c>
      <c r="BG54" s="88">
        <v>16.562000000000001</v>
      </c>
      <c r="BH54" s="100">
        <v>16.684000000000001</v>
      </c>
      <c r="BI54" s="88">
        <v>0</v>
      </c>
      <c r="BJ54" s="88">
        <v>0</v>
      </c>
      <c r="BK54" s="88">
        <v>0</v>
      </c>
      <c r="BL54" s="208">
        <v>0</v>
      </c>
      <c r="BM54" s="162">
        <v>-0.3</v>
      </c>
      <c r="BN54" s="163">
        <v>5.04474</v>
      </c>
      <c r="BO54" s="164">
        <v>-0.9</v>
      </c>
    </row>
    <row r="55" spans="1:67" x14ac:dyDescent="0.25">
      <c r="A55" s="11" t="s">
        <v>283</v>
      </c>
      <c r="B55" s="11">
        <v>260457</v>
      </c>
      <c r="C55" s="11" t="s">
        <v>185</v>
      </c>
      <c r="D55" s="11" t="s">
        <v>186</v>
      </c>
      <c r="E55" s="85">
        <v>300.00000000001137</v>
      </c>
      <c r="F55" s="11">
        <v>50</v>
      </c>
      <c r="G55" s="75">
        <v>44882</v>
      </c>
      <c r="H55" s="32"/>
      <c r="I55" s="11" t="s">
        <v>265</v>
      </c>
      <c r="J55" s="85">
        <v>144.1</v>
      </c>
      <c r="K55" s="85">
        <v>144.4</v>
      </c>
      <c r="L55" s="82">
        <v>-27.025371</v>
      </c>
      <c r="M55" s="82">
        <v>115.44226</v>
      </c>
      <c r="N55" s="106">
        <v>345471.98</v>
      </c>
      <c r="O55" s="106">
        <v>7009800.0300000003</v>
      </c>
      <c r="P55" s="131" t="s">
        <v>369</v>
      </c>
      <c r="Q55" s="32">
        <v>50</v>
      </c>
      <c r="R55" s="21">
        <v>115.78700000000001</v>
      </c>
      <c r="S55" s="11">
        <v>-32.058</v>
      </c>
      <c r="T55" s="11">
        <v>58482</v>
      </c>
      <c r="U55" s="11" t="s">
        <v>206</v>
      </c>
      <c r="V55" s="72">
        <v>-66.016000000000005</v>
      </c>
      <c r="W55" s="21" t="s">
        <v>189</v>
      </c>
      <c r="X55" s="11" t="s">
        <v>236</v>
      </c>
      <c r="Y55" s="11" t="s">
        <v>284</v>
      </c>
      <c r="Z55" s="11"/>
      <c r="AA55" s="11" t="s">
        <v>285</v>
      </c>
      <c r="AB55" s="121" t="s">
        <v>286</v>
      </c>
      <c r="AC55" s="72"/>
      <c r="AD55" s="156">
        <v>0.251</v>
      </c>
      <c r="AE55" s="82">
        <v>0.25900000000000001</v>
      </c>
      <c r="AF55" s="82">
        <v>0.22500000000000001</v>
      </c>
      <c r="AG55" s="82">
        <v>0.24455994866588351</v>
      </c>
      <c r="AH55" s="111">
        <v>0.33208795429340321</v>
      </c>
      <c r="AI55" s="109"/>
      <c r="AJ55" s="109"/>
      <c r="AK55" s="109"/>
      <c r="AL55" s="109"/>
      <c r="AM55" s="109"/>
      <c r="AN55" s="109"/>
      <c r="AO55" s="109"/>
      <c r="AP55" s="110"/>
      <c r="AQ55" s="135">
        <v>442.63</v>
      </c>
      <c r="AR55" s="85">
        <v>443.29</v>
      </c>
      <c r="AS55" s="85">
        <v>283.58999999999997</v>
      </c>
      <c r="AT55" s="85">
        <v>160.02004008016036</v>
      </c>
      <c r="AU55" s="85">
        <v>0.66132264529060625</v>
      </c>
      <c r="AV55" s="91">
        <v>2.7660910457107071</v>
      </c>
      <c r="AW55" s="76">
        <v>4.1327489041955217E-3</v>
      </c>
      <c r="AX55" s="93">
        <v>2.7775700452716294</v>
      </c>
      <c r="AY55" s="42">
        <v>6460</v>
      </c>
      <c r="AZ55" s="89">
        <v>17868.948155291167</v>
      </c>
      <c r="BA55" s="105">
        <v>221.75</v>
      </c>
      <c r="BB55" s="106">
        <v>210.2</v>
      </c>
      <c r="BC55" s="106">
        <v>198.24</v>
      </c>
      <c r="BD55" s="107">
        <v>209.84367159123559</v>
      </c>
      <c r="BE55" s="88">
        <v>9.5419999999999998</v>
      </c>
      <c r="BF55" s="88">
        <v>9.1929999999999996</v>
      </c>
      <c r="BG55" s="88">
        <v>9.1959999999999997</v>
      </c>
      <c r="BH55" s="100">
        <v>9.3103333333333325</v>
      </c>
      <c r="BI55" s="88">
        <v>0</v>
      </c>
      <c r="BJ55" s="88">
        <v>0</v>
      </c>
      <c r="BK55" s="88">
        <v>0</v>
      </c>
      <c r="BL55" s="208">
        <v>0</v>
      </c>
      <c r="BM55" s="162">
        <v>7.0992199999999999</v>
      </c>
      <c r="BN55" s="163">
        <v>8.4067600000000002</v>
      </c>
      <c r="BO55" s="164">
        <v>32.797809999999998</v>
      </c>
    </row>
    <row r="56" spans="1:67" x14ac:dyDescent="0.25">
      <c r="A56" s="11" t="s">
        <v>287</v>
      </c>
      <c r="B56" s="11">
        <v>260458</v>
      </c>
      <c r="C56" s="11" t="s">
        <v>185</v>
      </c>
      <c r="D56" s="11" t="s">
        <v>227</v>
      </c>
      <c r="E56" s="85">
        <v>149.99999999997726</v>
      </c>
      <c r="F56" s="11">
        <v>50</v>
      </c>
      <c r="G56" s="75">
        <v>44882</v>
      </c>
      <c r="H56" s="32"/>
      <c r="I56" s="11" t="s">
        <v>265</v>
      </c>
      <c r="J56" s="85">
        <v>151.55000000000001</v>
      </c>
      <c r="K56" s="85">
        <v>151.69999999999999</v>
      </c>
      <c r="L56" s="82">
        <v>-27.025371</v>
      </c>
      <c r="M56" s="82">
        <v>115.44226</v>
      </c>
      <c r="N56" s="106">
        <v>345471.98</v>
      </c>
      <c r="O56" s="106">
        <v>7009800.0300000003</v>
      </c>
      <c r="P56" s="131" t="s">
        <v>369</v>
      </c>
      <c r="Q56" s="32">
        <v>50</v>
      </c>
      <c r="R56" s="21">
        <v>115.78700000000001</v>
      </c>
      <c r="S56" s="11">
        <v>-32.058</v>
      </c>
      <c r="T56" s="11">
        <v>58482</v>
      </c>
      <c r="U56" s="11" t="s">
        <v>206</v>
      </c>
      <c r="V56" s="72">
        <v>-66.016000000000005</v>
      </c>
      <c r="W56" s="21" t="s">
        <v>189</v>
      </c>
      <c r="X56" s="11" t="s">
        <v>236</v>
      </c>
      <c r="Y56" s="11" t="s">
        <v>284</v>
      </c>
      <c r="Z56" s="11"/>
      <c r="AA56" s="11" t="s">
        <v>285</v>
      </c>
      <c r="AB56" s="121" t="s">
        <v>286</v>
      </c>
      <c r="AC56" s="72"/>
      <c r="AD56" s="156">
        <v>0.30499999999999999</v>
      </c>
      <c r="AE56" s="82">
        <v>0.32100000000000001</v>
      </c>
      <c r="AF56" s="82">
        <v>0.34300000000000003</v>
      </c>
      <c r="AG56" s="82">
        <v>0.32262622305079047</v>
      </c>
      <c r="AH56" s="111">
        <v>0.45177350013802337</v>
      </c>
      <c r="AI56" s="109"/>
      <c r="AJ56" s="109"/>
      <c r="AK56" s="109"/>
      <c r="AL56" s="109"/>
      <c r="AM56" s="109"/>
      <c r="AN56" s="109"/>
      <c r="AO56" s="109"/>
      <c r="AP56" s="110"/>
      <c r="AQ56" s="135">
        <v>206.51</v>
      </c>
      <c r="AR56" s="85">
        <v>206.69</v>
      </c>
      <c r="AS56" s="85">
        <v>132.26</v>
      </c>
      <c r="AT56" s="85">
        <v>74.579158316633269</v>
      </c>
      <c r="AU56" s="85">
        <v>0.18036072144289261</v>
      </c>
      <c r="AV56" s="91">
        <v>2.7690041649872361</v>
      </c>
      <c r="AW56" s="76">
        <v>2.4183796856107327E-3</v>
      </c>
      <c r="AX56" s="93">
        <v>2.7757169023569022</v>
      </c>
      <c r="AY56" s="42">
        <v>6510</v>
      </c>
      <c r="AZ56" s="89">
        <v>18026.217114066909</v>
      </c>
      <c r="BA56" s="105">
        <v>320.17</v>
      </c>
      <c r="BB56" s="106">
        <v>317.62</v>
      </c>
      <c r="BC56" s="106">
        <v>315.14</v>
      </c>
      <c r="BD56" s="107">
        <v>317.63669559406077</v>
      </c>
      <c r="BE56" s="88">
        <v>5.0629999999999997</v>
      </c>
      <c r="BF56" s="88">
        <v>5.1970000000000001</v>
      </c>
      <c r="BG56" s="88">
        <v>5.0860000000000003</v>
      </c>
      <c r="BH56" s="100">
        <v>5.1153333333333331</v>
      </c>
      <c r="BI56" s="88">
        <v>0</v>
      </c>
      <c r="BJ56" s="88">
        <v>0</v>
      </c>
      <c r="BK56" s="88">
        <v>0</v>
      </c>
      <c r="BL56" s="208">
        <v>0</v>
      </c>
      <c r="BM56" s="162">
        <v>5.4478999999999997</v>
      </c>
      <c r="BN56" s="163">
        <v>4.7674200000000004</v>
      </c>
      <c r="BO56" s="164">
        <v>25.015550000000001</v>
      </c>
    </row>
    <row r="57" spans="1:67" x14ac:dyDescent="0.25">
      <c r="A57" s="11" t="s">
        <v>288</v>
      </c>
      <c r="B57" s="11">
        <v>260459</v>
      </c>
      <c r="C57" s="11" t="s">
        <v>185</v>
      </c>
      <c r="D57" s="11" t="s">
        <v>227</v>
      </c>
      <c r="E57" s="85">
        <v>199.99999999998863</v>
      </c>
      <c r="F57" s="11">
        <v>50</v>
      </c>
      <c r="G57" s="75">
        <v>44882</v>
      </c>
      <c r="H57" s="32" t="s">
        <v>255</v>
      </c>
      <c r="I57" s="11" t="s">
        <v>265</v>
      </c>
      <c r="J57" s="85">
        <v>158.05000000000001</v>
      </c>
      <c r="K57" s="85">
        <v>158.25</v>
      </c>
      <c r="L57" s="82">
        <v>-27.025371</v>
      </c>
      <c r="M57" s="82">
        <v>115.44226</v>
      </c>
      <c r="N57" s="106">
        <v>345471.98</v>
      </c>
      <c r="O57" s="106">
        <v>7009800.0300000003</v>
      </c>
      <c r="P57" s="131" t="s">
        <v>369</v>
      </c>
      <c r="Q57" s="32">
        <v>50</v>
      </c>
      <c r="R57" s="21">
        <v>115.78700000000001</v>
      </c>
      <c r="S57" s="11">
        <v>-32.058</v>
      </c>
      <c r="T57" s="11">
        <v>58482</v>
      </c>
      <c r="U57" s="11" t="s">
        <v>206</v>
      </c>
      <c r="V57" s="72">
        <v>-66.016000000000005</v>
      </c>
      <c r="W57" s="21" t="s">
        <v>189</v>
      </c>
      <c r="X57" s="11" t="s">
        <v>289</v>
      </c>
      <c r="Y57" s="11" t="s">
        <v>279</v>
      </c>
      <c r="Z57" s="11" t="s">
        <v>290</v>
      </c>
      <c r="AA57" s="11" t="s">
        <v>291</v>
      </c>
      <c r="AB57" s="121" t="s">
        <v>292</v>
      </c>
      <c r="AC57" s="72"/>
      <c r="AD57" s="156">
        <v>0.215</v>
      </c>
      <c r="AE57" s="82">
        <v>0.22500000000000001</v>
      </c>
      <c r="AF57" s="82">
        <v>0.223</v>
      </c>
      <c r="AG57" s="82">
        <v>0.22095743193010131</v>
      </c>
      <c r="AH57" s="111">
        <v>0.3071971176124203</v>
      </c>
      <c r="AI57" s="109"/>
      <c r="AJ57" s="109"/>
      <c r="AK57" s="109"/>
      <c r="AL57" s="109"/>
      <c r="AM57" s="109"/>
      <c r="AN57" s="109"/>
      <c r="AO57" s="109"/>
      <c r="AP57" s="110"/>
      <c r="AQ57" s="135">
        <v>240.67</v>
      </c>
      <c r="AR57" s="85">
        <v>241.96</v>
      </c>
      <c r="AS57" s="85">
        <v>152.91999999999999</v>
      </c>
      <c r="AT57" s="85">
        <v>89.218436873747521</v>
      </c>
      <c r="AU57" s="85">
        <v>1.2925851703407019</v>
      </c>
      <c r="AV57" s="91">
        <v>2.6975366127583098</v>
      </c>
      <c r="AW57" s="76">
        <v>1.4487870619946316E-2</v>
      </c>
      <c r="AX57" s="93">
        <v>2.7371927065527064</v>
      </c>
      <c r="AY57" s="42">
        <v>5360</v>
      </c>
      <c r="AZ57" s="89">
        <v>14458.796244384541</v>
      </c>
      <c r="BA57" s="105">
        <v>70.900000000000006</v>
      </c>
      <c r="BB57" s="106">
        <v>71.290000000000006</v>
      </c>
      <c r="BC57" s="106">
        <v>71.08</v>
      </c>
      <c r="BD57" s="107">
        <v>71.089821377829139</v>
      </c>
      <c r="BE57" s="88">
        <v>18.584</v>
      </c>
      <c r="BF57" s="88">
        <v>18.667999999999999</v>
      </c>
      <c r="BG57" s="88">
        <v>18.631</v>
      </c>
      <c r="BH57" s="100">
        <v>18.627666666666666</v>
      </c>
      <c r="BI57" s="88">
        <v>0</v>
      </c>
      <c r="BJ57" s="88">
        <v>0</v>
      </c>
      <c r="BK57" s="88">
        <v>0</v>
      </c>
      <c r="BL57" s="208">
        <v>0</v>
      </c>
      <c r="BM57" s="162">
        <v>3.28634</v>
      </c>
      <c r="BN57" s="163">
        <v>13.93573</v>
      </c>
      <c r="BO57" s="164">
        <v>-0.9</v>
      </c>
    </row>
    <row r="58" spans="1:67" x14ac:dyDescent="0.25">
      <c r="A58" s="11" t="s">
        <v>293</v>
      </c>
      <c r="B58" s="11">
        <v>260460</v>
      </c>
      <c r="C58" s="11" t="s">
        <v>185</v>
      </c>
      <c r="D58" s="11" t="s">
        <v>227</v>
      </c>
      <c r="E58" s="85">
        <v>150.00000000000568</v>
      </c>
      <c r="F58" s="11">
        <v>50</v>
      </c>
      <c r="G58" s="75">
        <v>44882</v>
      </c>
      <c r="H58" s="32"/>
      <c r="I58" s="11" t="s">
        <v>265</v>
      </c>
      <c r="J58" s="85">
        <v>164.57</v>
      </c>
      <c r="K58" s="85">
        <v>164.72</v>
      </c>
      <c r="L58" s="82">
        <v>-27.025371</v>
      </c>
      <c r="M58" s="82">
        <v>115.44226</v>
      </c>
      <c r="N58" s="106">
        <v>345471.98</v>
      </c>
      <c r="O58" s="106">
        <v>7009800.0300000003</v>
      </c>
      <c r="P58" s="131" t="s">
        <v>369</v>
      </c>
      <c r="Q58" s="32">
        <v>50</v>
      </c>
      <c r="R58" s="21">
        <v>115.78700000000001</v>
      </c>
      <c r="S58" s="11">
        <v>-32.058</v>
      </c>
      <c r="T58" s="11">
        <v>58482</v>
      </c>
      <c r="U58" s="11" t="s">
        <v>206</v>
      </c>
      <c r="V58" s="72">
        <v>-66.016000000000005</v>
      </c>
      <c r="W58" s="21" t="s">
        <v>189</v>
      </c>
      <c r="X58" s="11" t="s">
        <v>289</v>
      </c>
      <c r="Y58" s="11" t="s">
        <v>279</v>
      </c>
      <c r="Z58" s="11" t="s">
        <v>290</v>
      </c>
      <c r="AA58" s="11" t="s">
        <v>291</v>
      </c>
      <c r="AB58" s="121" t="s">
        <v>292</v>
      </c>
      <c r="AC58" s="72"/>
      <c r="AD58" s="156">
        <v>0.90500000000000003</v>
      </c>
      <c r="AE58" s="82">
        <v>0.93100000000000005</v>
      </c>
      <c r="AF58" s="82">
        <v>0.91500000000000004</v>
      </c>
      <c r="AG58" s="82">
        <v>0.91693760622810994</v>
      </c>
      <c r="AH58" s="111">
        <v>1.2839877300012212</v>
      </c>
      <c r="AI58" s="109"/>
      <c r="AJ58" s="109"/>
      <c r="AK58" s="109"/>
      <c r="AL58" s="109"/>
      <c r="AM58" s="109"/>
      <c r="AN58" s="109"/>
      <c r="AO58" s="109"/>
      <c r="AP58" s="110"/>
      <c r="AQ58" s="135">
        <v>254.51</v>
      </c>
      <c r="AR58" s="85">
        <v>254.94</v>
      </c>
      <c r="AS58" s="85">
        <v>165.32</v>
      </c>
      <c r="AT58" s="85">
        <v>89.799599198396805</v>
      </c>
      <c r="AU58" s="85">
        <v>0.4308617234469006</v>
      </c>
      <c r="AV58" s="91">
        <v>2.8341997322026327</v>
      </c>
      <c r="AW58" s="76">
        <v>4.7980361526445744E-3</v>
      </c>
      <c r="AX58" s="93">
        <v>2.847863886085884</v>
      </c>
      <c r="AY58" s="42">
        <v>5320</v>
      </c>
      <c r="AZ58" s="89">
        <v>15077.942575318006</v>
      </c>
      <c r="BA58" s="105">
        <v>745.31</v>
      </c>
      <c r="BB58" s="106">
        <v>722.56600000000003</v>
      </c>
      <c r="BC58" s="106">
        <v>591.01099999999997</v>
      </c>
      <c r="BD58" s="107">
        <v>682.76305275753975</v>
      </c>
      <c r="BE58" s="88">
        <v>5.98</v>
      </c>
      <c r="BF58" s="88">
        <v>6.1449999999999996</v>
      </c>
      <c r="BG58" s="88">
        <v>5.734</v>
      </c>
      <c r="BH58" s="100">
        <v>5.9530000000000003</v>
      </c>
      <c r="BI58" s="88">
        <v>0</v>
      </c>
      <c r="BJ58" s="88">
        <v>0</v>
      </c>
      <c r="BK58" s="88">
        <v>0</v>
      </c>
      <c r="BL58" s="208">
        <v>0</v>
      </c>
      <c r="BM58" s="162">
        <v>0.80245</v>
      </c>
      <c r="BN58" s="163">
        <v>6.4531599999999996</v>
      </c>
      <c r="BO58" s="164">
        <v>11.025589999999999</v>
      </c>
    </row>
    <row r="59" spans="1:67" x14ac:dyDescent="0.25">
      <c r="A59" s="11" t="s">
        <v>294</v>
      </c>
      <c r="B59" s="11">
        <v>260461</v>
      </c>
      <c r="C59" s="11" t="s">
        <v>185</v>
      </c>
      <c r="D59" s="11" t="s">
        <v>227</v>
      </c>
      <c r="E59" s="85">
        <v>200.00000000001705</v>
      </c>
      <c r="F59" s="11">
        <v>50</v>
      </c>
      <c r="G59" s="75">
        <v>44882</v>
      </c>
      <c r="H59" s="32"/>
      <c r="I59" s="11" t="s">
        <v>265</v>
      </c>
      <c r="J59" s="85">
        <v>167.57</v>
      </c>
      <c r="K59" s="85">
        <v>167.77</v>
      </c>
      <c r="L59" s="82">
        <v>-27.025371</v>
      </c>
      <c r="M59" s="82">
        <v>115.44226</v>
      </c>
      <c r="N59" s="106">
        <v>345471.98</v>
      </c>
      <c r="O59" s="106">
        <v>7009800.0300000003</v>
      </c>
      <c r="P59" s="131" t="s">
        <v>369</v>
      </c>
      <c r="Q59" s="32">
        <v>50</v>
      </c>
      <c r="R59" s="21">
        <v>115.78700000000001</v>
      </c>
      <c r="S59" s="11">
        <v>-32.058</v>
      </c>
      <c r="T59" s="11">
        <v>58482</v>
      </c>
      <c r="U59" s="11" t="s">
        <v>206</v>
      </c>
      <c r="V59" s="72">
        <v>-66.016000000000005</v>
      </c>
      <c r="W59" s="21" t="s">
        <v>189</v>
      </c>
      <c r="X59" s="11" t="s">
        <v>289</v>
      </c>
      <c r="Y59" s="11" t="s">
        <v>295</v>
      </c>
      <c r="Z59" s="11" t="s">
        <v>296</v>
      </c>
      <c r="AA59" s="11" t="s">
        <v>297</v>
      </c>
      <c r="AB59" s="121" t="s">
        <v>298</v>
      </c>
      <c r="AC59" s="72"/>
      <c r="AD59" s="156">
        <v>0.128</v>
      </c>
      <c r="AE59" s="82">
        <v>0.153</v>
      </c>
      <c r="AF59" s="82">
        <v>0.17100000000000001</v>
      </c>
      <c r="AG59" s="82">
        <v>0.14961179618536899</v>
      </c>
      <c r="AH59" s="111">
        <v>0.20329699701056492</v>
      </c>
      <c r="AI59" s="109"/>
      <c r="AJ59" s="109"/>
      <c r="AK59" s="109"/>
      <c r="AL59" s="109"/>
      <c r="AM59" s="109"/>
      <c r="AN59" s="109"/>
      <c r="AO59" s="109"/>
      <c r="AP59" s="110"/>
      <c r="AQ59" s="135">
        <v>364.45</v>
      </c>
      <c r="AR59" s="85">
        <v>364.79</v>
      </c>
      <c r="AS59" s="85">
        <v>230.16</v>
      </c>
      <c r="AT59" s="85">
        <v>134.89979959919842</v>
      </c>
      <c r="AU59" s="85">
        <v>0.34068136272548277</v>
      </c>
      <c r="AV59" s="91">
        <v>2.7016348510733117</v>
      </c>
      <c r="AW59" s="76">
        <v>2.5254400950756278E-3</v>
      </c>
      <c r="AX59" s="93">
        <v>2.7084749422890764</v>
      </c>
      <c r="AY59" s="42">
        <v>5640</v>
      </c>
      <c r="AZ59" s="89">
        <v>15237.220560053478</v>
      </c>
      <c r="BA59" s="105">
        <v>952.09199999999998</v>
      </c>
      <c r="BB59" s="106">
        <v>1226.489</v>
      </c>
      <c r="BC59" s="106">
        <v>1445.8389999999999</v>
      </c>
      <c r="BD59" s="107">
        <v>1190.7506746278777</v>
      </c>
      <c r="BE59" s="88">
        <v>4.1669999999999998</v>
      </c>
      <c r="BF59" s="88">
        <v>4.5039999999999996</v>
      </c>
      <c r="BG59" s="88">
        <v>4.7939999999999996</v>
      </c>
      <c r="BH59" s="100">
        <v>4.4883333333333333</v>
      </c>
      <c r="BI59" s="88">
        <v>0</v>
      </c>
      <c r="BJ59" s="88">
        <v>0</v>
      </c>
      <c r="BK59" s="88">
        <v>0</v>
      </c>
      <c r="BL59" s="208">
        <v>0</v>
      </c>
      <c r="BM59" s="162">
        <v>2.1141999999999999</v>
      </c>
      <c r="BN59" s="163">
        <v>9.6486999999999998</v>
      </c>
      <c r="BO59" s="164">
        <v>20.930589999999999</v>
      </c>
    </row>
    <row r="60" spans="1:67" x14ac:dyDescent="0.25">
      <c r="A60" s="11" t="s">
        <v>299</v>
      </c>
      <c r="B60" s="11">
        <v>260462</v>
      </c>
      <c r="C60" s="11" t="s">
        <v>185</v>
      </c>
      <c r="D60" s="11" t="s">
        <v>186</v>
      </c>
      <c r="E60" s="85">
        <v>200.00000000001705</v>
      </c>
      <c r="F60" s="11">
        <v>50</v>
      </c>
      <c r="G60" s="75">
        <v>44882</v>
      </c>
      <c r="H60" s="32"/>
      <c r="I60" s="11" t="s">
        <v>265</v>
      </c>
      <c r="J60" s="85">
        <v>173.95</v>
      </c>
      <c r="K60" s="85">
        <v>174.15</v>
      </c>
      <c r="L60" s="82">
        <v>-27.025371</v>
      </c>
      <c r="M60" s="82">
        <v>115.44226</v>
      </c>
      <c r="N60" s="106">
        <v>345471.98</v>
      </c>
      <c r="O60" s="106">
        <v>7009800.0300000003</v>
      </c>
      <c r="P60" s="131" t="s">
        <v>369</v>
      </c>
      <c r="Q60" s="32">
        <v>50</v>
      </c>
      <c r="R60" s="21">
        <v>115.78700000000001</v>
      </c>
      <c r="S60" s="11">
        <v>-32.058</v>
      </c>
      <c r="T60" s="11">
        <v>58482</v>
      </c>
      <c r="U60" s="11" t="s">
        <v>206</v>
      </c>
      <c r="V60" s="72">
        <v>-66.016000000000005</v>
      </c>
      <c r="W60" s="21" t="s">
        <v>189</v>
      </c>
      <c r="X60" s="11" t="s">
        <v>289</v>
      </c>
      <c r="Y60" s="11" t="s">
        <v>300</v>
      </c>
      <c r="Z60" s="11"/>
      <c r="AA60" s="11" t="s">
        <v>285</v>
      </c>
      <c r="AB60" s="121" t="s">
        <v>301</v>
      </c>
      <c r="AC60" s="72"/>
      <c r="AD60" s="156">
        <v>0.13100000000000001</v>
      </c>
      <c r="AE60" s="82">
        <v>0.128</v>
      </c>
      <c r="AF60" s="82">
        <v>0.14099999999999999</v>
      </c>
      <c r="AG60" s="82">
        <v>0.13321919120357847</v>
      </c>
      <c r="AH60" s="111">
        <v>0.1810222335831585</v>
      </c>
      <c r="AI60" s="109"/>
      <c r="AJ60" s="109"/>
      <c r="AK60" s="109"/>
      <c r="AL60" s="109"/>
      <c r="AM60" s="109"/>
      <c r="AN60" s="109"/>
      <c r="AO60" s="109"/>
      <c r="AP60" s="110"/>
      <c r="AQ60" s="135">
        <v>787.37</v>
      </c>
      <c r="AR60" s="85">
        <v>787.63</v>
      </c>
      <c r="AS60" s="85">
        <v>498.8</v>
      </c>
      <c r="AT60" s="85">
        <v>289.40881763527051</v>
      </c>
      <c r="AU60" s="85">
        <v>0.26052104208415922</v>
      </c>
      <c r="AV60" s="91">
        <v>2.720615102309317</v>
      </c>
      <c r="AW60" s="76">
        <v>9.0018349894398415E-4</v>
      </c>
      <c r="AX60" s="93">
        <v>2.723066361714662</v>
      </c>
      <c r="AY60" s="42">
        <v>5980</v>
      </c>
      <c r="AZ60" s="89">
        <v>16269.278311809716</v>
      </c>
      <c r="BA60" s="105">
        <v>1992.9939999999999</v>
      </c>
      <c r="BB60" s="106">
        <v>2256.6109999999999</v>
      </c>
      <c r="BC60" s="106">
        <v>2310.3240000000001</v>
      </c>
      <c r="BD60" s="107">
        <v>2182.119484642194</v>
      </c>
      <c r="BE60" s="88">
        <v>6.3730000000000002</v>
      </c>
      <c r="BF60" s="88">
        <v>6.8369999999999997</v>
      </c>
      <c r="BG60" s="88">
        <v>6.9560000000000004</v>
      </c>
      <c r="BH60" s="100">
        <v>6.7220000000000004</v>
      </c>
      <c r="BI60" s="88">
        <v>0</v>
      </c>
      <c r="BJ60" s="88">
        <v>0</v>
      </c>
      <c r="BK60" s="88">
        <v>0.5</v>
      </c>
      <c r="BL60" s="208">
        <v>0.5</v>
      </c>
      <c r="BM60" s="162">
        <v>3.5256500000000002</v>
      </c>
      <c r="BN60" s="163">
        <v>-1.5</v>
      </c>
      <c r="BO60" s="164">
        <v>15.61614</v>
      </c>
    </row>
    <row r="61" spans="1:67" x14ac:dyDescent="0.25">
      <c r="A61" s="11" t="s">
        <v>302</v>
      </c>
      <c r="B61" s="11">
        <v>260463</v>
      </c>
      <c r="C61" s="11" t="s">
        <v>185</v>
      </c>
      <c r="D61" s="11" t="s">
        <v>227</v>
      </c>
      <c r="E61" s="85">
        <v>200.00000000001705</v>
      </c>
      <c r="F61" s="11">
        <v>50</v>
      </c>
      <c r="G61" s="75">
        <v>44882</v>
      </c>
      <c r="H61" s="32"/>
      <c r="I61" s="11" t="s">
        <v>265</v>
      </c>
      <c r="J61" s="85">
        <v>181.1</v>
      </c>
      <c r="K61" s="85">
        <v>181.3</v>
      </c>
      <c r="L61" s="82">
        <v>-27.025371</v>
      </c>
      <c r="M61" s="82">
        <v>115.44226</v>
      </c>
      <c r="N61" s="106">
        <v>345471.98</v>
      </c>
      <c r="O61" s="106">
        <v>7009800.0300000003</v>
      </c>
      <c r="P61" s="131" t="s">
        <v>369</v>
      </c>
      <c r="Q61" s="32">
        <v>50</v>
      </c>
      <c r="R61" s="21">
        <v>115.78700000000001</v>
      </c>
      <c r="S61" s="11">
        <v>-32.058</v>
      </c>
      <c r="T61" s="11">
        <v>58482</v>
      </c>
      <c r="U61" s="11" t="s">
        <v>206</v>
      </c>
      <c r="V61" s="72">
        <v>-66.016000000000005</v>
      </c>
      <c r="W61" s="21" t="s">
        <v>189</v>
      </c>
      <c r="X61" s="11" t="s">
        <v>289</v>
      </c>
      <c r="Y61" s="11" t="s">
        <v>300</v>
      </c>
      <c r="Z61" s="11"/>
      <c r="AA61" s="11" t="s">
        <v>285</v>
      </c>
      <c r="AB61" s="121" t="s">
        <v>301</v>
      </c>
      <c r="AC61" s="72"/>
      <c r="AD61" s="156">
        <v>0.20799999999999999</v>
      </c>
      <c r="AE61" s="82">
        <v>0.20899999999999999</v>
      </c>
      <c r="AF61" s="82">
        <v>0.214</v>
      </c>
      <c r="AG61" s="82">
        <v>0.21031704189966505</v>
      </c>
      <c r="AH61" s="111">
        <v>0.28578510604452179</v>
      </c>
      <c r="AI61" s="109"/>
      <c r="AJ61" s="109"/>
      <c r="AK61" s="109"/>
      <c r="AL61" s="109"/>
      <c r="AM61" s="109"/>
      <c r="AN61" s="109"/>
      <c r="AO61" s="109"/>
      <c r="AP61" s="110"/>
      <c r="AQ61" s="135">
        <v>352.26</v>
      </c>
      <c r="AR61" s="85">
        <v>352.4</v>
      </c>
      <c r="AS61" s="85">
        <v>223.28</v>
      </c>
      <c r="AT61" s="85">
        <v>129.37875751503003</v>
      </c>
      <c r="AU61" s="85">
        <v>0.14028056112223081</v>
      </c>
      <c r="AV61" s="91">
        <v>2.7227035315985137</v>
      </c>
      <c r="AW61" s="76">
        <v>1.0842627013629676E-3</v>
      </c>
      <c r="AX61" s="93">
        <v>2.7256588618390452</v>
      </c>
      <c r="AY61" s="42">
        <v>5850</v>
      </c>
      <c r="AZ61" s="89">
        <v>15927.815659851305</v>
      </c>
      <c r="BA61" s="105">
        <v>4355.8180000000002</v>
      </c>
      <c r="BB61" s="106">
        <v>4331.9610000000002</v>
      </c>
      <c r="BC61" s="106">
        <v>4311.4009999999998</v>
      </c>
      <c r="BD61" s="107">
        <v>4333.0219974000875</v>
      </c>
      <c r="BE61" s="88">
        <v>7.3319999999999999</v>
      </c>
      <c r="BF61" s="88">
        <v>7.3289999999999997</v>
      </c>
      <c r="BG61" s="88">
        <v>7.3360000000000003</v>
      </c>
      <c r="BH61" s="100">
        <v>7.3323333333333336</v>
      </c>
      <c r="BI61" s="88">
        <v>0.1</v>
      </c>
      <c r="BJ61" s="88">
        <v>0.1</v>
      </c>
      <c r="BK61" s="88">
        <v>0.1</v>
      </c>
      <c r="BL61" s="208">
        <v>0.1</v>
      </c>
      <c r="BM61" s="162">
        <v>2.4602200000000001</v>
      </c>
      <c r="BN61" s="163">
        <v>-1.5</v>
      </c>
      <c r="BO61" s="164">
        <v>25.324619999999999</v>
      </c>
    </row>
    <row r="62" spans="1:67" x14ac:dyDescent="0.25">
      <c r="A62" s="11" t="s">
        <v>303</v>
      </c>
      <c r="B62" s="11">
        <v>260464</v>
      </c>
      <c r="C62" s="11" t="s">
        <v>185</v>
      </c>
      <c r="D62" s="11" t="s">
        <v>186</v>
      </c>
      <c r="E62" s="85">
        <v>180.00000000000682</v>
      </c>
      <c r="F62" s="11">
        <v>50</v>
      </c>
      <c r="G62" s="75">
        <v>44882</v>
      </c>
      <c r="H62" s="32"/>
      <c r="I62" s="11" t="s">
        <v>265</v>
      </c>
      <c r="J62" s="85">
        <v>193.1</v>
      </c>
      <c r="K62" s="85">
        <v>193.28</v>
      </c>
      <c r="L62" s="82">
        <v>-27.025371</v>
      </c>
      <c r="M62" s="82">
        <v>115.44226</v>
      </c>
      <c r="N62" s="106">
        <v>345471.98</v>
      </c>
      <c r="O62" s="106">
        <v>7009800.0300000003</v>
      </c>
      <c r="P62" s="131" t="s">
        <v>369</v>
      </c>
      <c r="Q62" s="32">
        <v>50</v>
      </c>
      <c r="R62" s="21">
        <v>115.78700000000001</v>
      </c>
      <c r="S62" s="11">
        <v>-32.058</v>
      </c>
      <c r="T62" s="11">
        <v>58482</v>
      </c>
      <c r="U62" s="11" t="s">
        <v>206</v>
      </c>
      <c r="V62" s="72">
        <v>-66.016000000000005</v>
      </c>
      <c r="W62" s="21" t="s">
        <v>189</v>
      </c>
      <c r="X62" s="11" t="s">
        <v>289</v>
      </c>
      <c r="Y62" s="11" t="s">
        <v>300</v>
      </c>
      <c r="Z62" s="11"/>
      <c r="AA62" s="11" t="s">
        <v>285</v>
      </c>
      <c r="AB62" s="121" t="s">
        <v>301</v>
      </c>
      <c r="AC62" s="72"/>
      <c r="AD62" s="156">
        <v>0.161</v>
      </c>
      <c r="AE62" s="82">
        <v>0.16300000000000001</v>
      </c>
      <c r="AF62" s="82">
        <v>0.16500000000000001</v>
      </c>
      <c r="AG62" s="82">
        <v>0.16299181963036405</v>
      </c>
      <c r="AH62" s="111">
        <v>0.22725949411061636</v>
      </c>
      <c r="AI62" s="109"/>
      <c r="AJ62" s="109"/>
      <c r="AK62" s="109"/>
      <c r="AL62" s="109"/>
      <c r="AM62" s="109"/>
      <c r="AN62" s="109"/>
      <c r="AO62" s="109"/>
      <c r="AP62" s="110"/>
      <c r="AQ62" s="135">
        <v>700.9</v>
      </c>
      <c r="AR62" s="85">
        <v>701.06</v>
      </c>
      <c r="AS62" s="85">
        <v>444.66</v>
      </c>
      <c r="AT62" s="85">
        <v>256.91382765531057</v>
      </c>
      <c r="AU62" s="85">
        <v>0.16032064128253323</v>
      </c>
      <c r="AV62" s="91">
        <v>2.7281521060842437</v>
      </c>
      <c r="AW62" s="76">
        <v>6.240249609983159E-4</v>
      </c>
      <c r="AX62" s="93">
        <v>2.7298556041211368</v>
      </c>
      <c r="AY62" s="42">
        <v>5920</v>
      </c>
      <c r="AZ62" s="89">
        <v>16150.660468018723</v>
      </c>
      <c r="BA62" s="105">
        <v>2296.462</v>
      </c>
      <c r="BB62" s="106">
        <v>2299.5590000000002</v>
      </c>
      <c r="BC62" s="106">
        <v>2293.5889999999999</v>
      </c>
      <c r="BD62" s="107">
        <v>2296.5353728166947</v>
      </c>
      <c r="BE62" s="88">
        <v>7.1420000000000003</v>
      </c>
      <c r="BF62" s="88">
        <v>7.1639999999999997</v>
      </c>
      <c r="BG62" s="88">
        <v>7.1660000000000004</v>
      </c>
      <c r="BH62" s="100">
        <v>7.1573333333333338</v>
      </c>
      <c r="BI62" s="88">
        <v>0</v>
      </c>
      <c r="BJ62" s="88">
        <v>0</v>
      </c>
      <c r="BK62" s="88">
        <v>0</v>
      </c>
      <c r="BL62" s="208">
        <v>0</v>
      </c>
      <c r="BM62" s="162">
        <v>3.2924899999999999</v>
      </c>
      <c r="BN62" s="163">
        <v>4.9687000000000001</v>
      </c>
      <c r="BO62" s="164">
        <v>16.356110000000001</v>
      </c>
    </row>
    <row r="63" spans="1:67" x14ac:dyDescent="0.25">
      <c r="A63" s="11" t="s">
        <v>304</v>
      </c>
      <c r="B63" s="11">
        <v>260465</v>
      </c>
      <c r="C63" s="11" t="s">
        <v>185</v>
      </c>
      <c r="D63" s="11" t="s">
        <v>186</v>
      </c>
      <c r="E63" s="85">
        <v>120.00000000000455</v>
      </c>
      <c r="F63" s="11">
        <v>50</v>
      </c>
      <c r="G63" s="75">
        <v>44882</v>
      </c>
      <c r="H63" s="32"/>
      <c r="I63" s="11" t="s">
        <v>265</v>
      </c>
      <c r="J63" s="85">
        <v>198.97</v>
      </c>
      <c r="K63" s="85">
        <v>199.09</v>
      </c>
      <c r="L63" s="82">
        <v>-27.025371</v>
      </c>
      <c r="M63" s="82">
        <v>115.44226</v>
      </c>
      <c r="N63" s="106">
        <v>345471.98</v>
      </c>
      <c r="O63" s="106">
        <v>7009800.0300000003</v>
      </c>
      <c r="P63" s="131" t="s">
        <v>369</v>
      </c>
      <c r="Q63" s="32">
        <v>50</v>
      </c>
      <c r="R63" s="21">
        <v>115.78700000000001</v>
      </c>
      <c r="S63" s="11">
        <v>-32.058</v>
      </c>
      <c r="T63" s="11">
        <v>58482</v>
      </c>
      <c r="U63" s="11" t="s">
        <v>206</v>
      </c>
      <c r="V63" s="72">
        <v>-66.016000000000005</v>
      </c>
      <c r="W63" s="21" t="s">
        <v>189</v>
      </c>
      <c r="X63" s="11" t="s">
        <v>289</v>
      </c>
      <c r="Y63" s="11" t="s">
        <v>300</v>
      </c>
      <c r="Z63" s="11"/>
      <c r="AA63" s="11" t="s">
        <v>285</v>
      </c>
      <c r="AB63" s="121" t="s">
        <v>301</v>
      </c>
      <c r="AC63" s="72"/>
      <c r="AD63" s="156">
        <v>0.29099999999999998</v>
      </c>
      <c r="AE63" s="82">
        <v>0.28000000000000003</v>
      </c>
      <c r="AF63" s="82">
        <v>0.28299999999999997</v>
      </c>
      <c r="AG63" s="82">
        <v>0.28462900326286422</v>
      </c>
      <c r="AH63" s="111">
        <v>0.40027376728856567</v>
      </c>
      <c r="AI63" s="109"/>
      <c r="AJ63" s="109"/>
      <c r="AK63" s="109"/>
      <c r="AL63" s="109"/>
      <c r="AM63" s="109"/>
      <c r="AN63" s="109"/>
      <c r="AO63" s="109"/>
      <c r="AP63" s="110"/>
      <c r="AQ63" s="135">
        <v>388.91</v>
      </c>
      <c r="AR63" s="85">
        <v>389.57</v>
      </c>
      <c r="AS63" s="85">
        <v>250.59</v>
      </c>
      <c r="AT63" s="85">
        <v>139.25851703406812</v>
      </c>
      <c r="AU63" s="85">
        <v>0.66132264529054929</v>
      </c>
      <c r="AV63" s="91">
        <v>2.7927196718952372</v>
      </c>
      <c r="AW63" s="76">
        <v>4.7488847316158314E-3</v>
      </c>
      <c r="AX63" s="93">
        <v>2.8060452573742043</v>
      </c>
      <c r="AY63" s="42">
        <v>6090</v>
      </c>
      <c r="AZ63" s="89">
        <v>17007.662801841994</v>
      </c>
      <c r="BA63" s="105">
        <v>230.75800000000001</v>
      </c>
      <c r="BB63" s="106">
        <v>228.88399999999999</v>
      </c>
      <c r="BC63" s="106">
        <v>227.08099999999999</v>
      </c>
      <c r="BD63" s="107">
        <v>228.90274441188882</v>
      </c>
      <c r="BE63" s="88">
        <v>25.385000000000002</v>
      </c>
      <c r="BF63" s="88">
        <v>24.978999999999999</v>
      </c>
      <c r="BG63" s="88">
        <v>25.363</v>
      </c>
      <c r="BH63" s="100">
        <v>25.242333333333335</v>
      </c>
      <c r="BI63" s="88">
        <v>0</v>
      </c>
      <c r="BJ63" s="88">
        <v>0</v>
      </c>
      <c r="BK63" s="88">
        <v>0</v>
      </c>
      <c r="BL63" s="208">
        <v>0</v>
      </c>
      <c r="BM63" s="162">
        <v>5.4474999999999998</v>
      </c>
      <c r="BN63" s="163">
        <v>5.7861700000000003</v>
      </c>
      <c r="BO63" s="164">
        <v>45.23</v>
      </c>
    </row>
    <row r="64" spans="1:67" x14ac:dyDescent="0.25">
      <c r="A64" s="11" t="s">
        <v>305</v>
      </c>
      <c r="B64" s="11">
        <v>260466</v>
      </c>
      <c r="C64" s="11" t="s">
        <v>185</v>
      </c>
      <c r="D64" s="11" t="s">
        <v>186</v>
      </c>
      <c r="E64" s="85">
        <v>199.99999999998863</v>
      </c>
      <c r="F64" s="11">
        <v>50</v>
      </c>
      <c r="G64" s="75">
        <v>44882</v>
      </c>
      <c r="H64" s="32"/>
      <c r="I64" s="11" t="s">
        <v>265</v>
      </c>
      <c r="J64" s="85">
        <v>203.3</v>
      </c>
      <c r="K64" s="85">
        <v>203.5</v>
      </c>
      <c r="L64" s="82">
        <v>-27.025371</v>
      </c>
      <c r="M64" s="82">
        <v>115.44226</v>
      </c>
      <c r="N64" s="106">
        <v>345471.98</v>
      </c>
      <c r="O64" s="106">
        <v>7009800.0300000003</v>
      </c>
      <c r="P64" s="131" t="s">
        <v>369</v>
      </c>
      <c r="Q64" s="32">
        <v>50</v>
      </c>
      <c r="R64" s="21">
        <v>115.78700000000001</v>
      </c>
      <c r="S64" s="11">
        <v>-32.058</v>
      </c>
      <c r="T64" s="11">
        <v>58482</v>
      </c>
      <c r="U64" s="11" t="s">
        <v>206</v>
      </c>
      <c r="V64" s="72">
        <v>-66.016000000000005</v>
      </c>
      <c r="W64" s="21" t="s">
        <v>189</v>
      </c>
      <c r="X64" s="11" t="s">
        <v>289</v>
      </c>
      <c r="Y64" s="11" t="s">
        <v>300</v>
      </c>
      <c r="Z64" s="11"/>
      <c r="AA64" s="11" t="s">
        <v>285</v>
      </c>
      <c r="AB64" s="121" t="s">
        <v>301</v>
      </c>
      <c r="AC64" s="72"/>
      <c r="AD64" s="156">
        <v>0.184</v>
      </c>
      <c r="AE64" s="82">
        <v>0.16800000000000001</v>
      </c>
      <c r="AF64" s="82">
        <v>0.185</v>
      </c>
      <c r="AG64" s="82">
        <v>0.17882693967207777</v>
      </c>
      <c r="AH64" s="111">
        <v>0.24862309422609011</v>
      </c>
      <c r="AI64" s="109"/>
      <c r="AJ64" s="109"/>
      <c r="AK64" s="109"/>
      <c r="AL64" s="109"/>
      <c r="AM64" s="109"/>
      <c r="AN64" s="109"/>
      <c r="AO64" s="109"/>
      <c r="AP64" s="110"/>
      <c r="AQ64" s="135">
        <v>787.55</v>
      </c>
      <c r="AR64" s="85">
        <v>787.88</v>
      </c>
      <c r="AS64" s="85">
        <v>498.71</v>
      </c>
      <c r="AT64" s="85">
        <v>289.749498997996</v>
      </c>
      <c r="AU64" s="85">
        <v>0.3306613226453316</v>
      </c>
      <c r="AV64" s="91">
        <v>2.7180374865995778</v>
      </c>
      <c r="AW64" s="76">
        <v>1.1411972196287336E-3</v>
      </c>
      <c r="AX64" s="93">
        <v>2.7211428472510732</v>
      </c>
      <c r="AY64" s="42">
        <v>6090</v>
      </c>
      <c r="AZ64" s="89">
        <v>16552.848293391427</v>
      </c>
      <c r="BA64" s="105">
        <v>1466.8230000000001</v>
      </c>
      <c r="BB64" s="106">
        <v>1469.6980000000001</v>
      </c>
      <c r="BC64" s="106">
        <v>1468.35</v>
      </c>
      <c r="BD64" s="107">
        <v>1468.2898635895131</v>
      </c>
      <c r="BE64" s="88">
        <v>6.4020000000000001</v>
      </c>
      <c r="BF64" s="88">
        <v>6.4269999999999996</v>
      </c>
      <c r="BG64" s="88">
        <v>6.4080000000000004</v>
      </c>
      <c r="BH64" s="100">
        <v>6.4123333333333337</v>
      </c>
      <c r="BI64" s="88">
        <v>0</v>
      </c>
      <c r="BJ64" s="88">
        <v>0</v>
      </c>
      <c r="BK64" s="88">
        <v>0.1</v>
      </c>
      <c r="BL64" s="208">
        <v>0.1</v>
      </c>
      <c r="BM64" s="162">
        <v>1.80494</v>
      </c>
      <c r="BN64" s="163">
        <v>4.02311</v>
      </c>
      <c r="BO64" s="164">
        <v>24.171720000000001</v>
      </c>
    </row>
    <row r="65" spans="1:67" x14ac:dyDescent="0.25">
      <c r="A65" s="11" t="s">
        <v>306</v>
      </c>
      <c r="B65" s="11">
        <v>260467</v>
      </c>
      <c r="C65" s="11" t="s">
        <v>185</v>
      </c>
      <c r="D65" s="11" t="s">
        <v>227</v>
      </c>
      <c r="E65" s="85">
        <v>199.99999999998863</v>
      </c>
      <c r="F65" s="11">
        <v>50</v>
      </c>
      <c r="G65" s="75">
        <v>44882</v>
      </c>
      <c r="H65" s="32"/>
      <c r="I65" s="11" t="s">
        <v>265</v>
      </c>
      <c r="J65" s="85">
        <v>208</v>
      </c>
      <c r="K65" s="85">
        <v>208.2</v>
      </c>
      <c r="L65" s="82">
        <v>-27.025371</v>
      </c>
      <c r="M65" s="82">
        <v>115.44226</v>
      </c>
      <c r="N65" s="106">
        <v>345471.98</v>
      </c>
      <c r="O65" s="106">
        <v>7009800.0300000003</v>
      </c>
      <c r="P65" s="131" t="s">
        <v>369</v>
      </c>
      <c r="Q65" s="32">
        <v>50</v>
      </c>
      <c r="R65" s="21">
        <v>115.78700000000001</v>
      </c>
      <c r="S65" s="11">
        <v>-32.058</v>
      </c>
      <c r="T65" s="11">
        <v>58482</v>
      </c>
      <c r="U65" s="11" t="s">
        <v>206</v>
      </c>
      <c r="V65" s="72">
        <v>-66.016000000000005</v>
      </c>
      <c r="W65" s="21" t="s">
        <v>189</v>
      </c>
      <c r="X65" s="11" t="s">
        <v>289</v>
      </c>
      <c r="Y65" s="11" t="s">
        <v>307</v>
      </c>
      <c r="Z65" s="11"/>
      <c r="AA65" s="11" t="s">
        <v>285</v>
      </c>
      <c r="AB65" s="121" t="s">
        <v>308</v>
      </c>
      <c r="AC65" s="72"/>
      <c r="AD65" s="156">
        <v>0.443</v>
      </c>
      <c r="AE65" s="82">
        <v>0.5</v>
      </c>
      <c r="AF65" s="82">
        <v>0.45500000000000002</v>
      </c>
      <c r="AG65" s="82">
        <v>0.46536642024558844</v>
      </c>
      <c r="AH65" s="111">
        <v>0.64699893406744258</v>
      </c>
      <c r="AI65" s="109"/>
      <c r="AJ65" s="109"/>
      <c r="AK65" s="109"/>
      <c r="AL65" s="109"/>
      <c r="AM65" s="109"/>
      <c r="AN65" s="109"/>
      <c r="AO65" s="109"/>
      <c r="AP65" s="110"/>
      <c r="AQ65" s="135">
        <v>370.58</v>
      </c>
      <c r="AR65" s="85">
        <v>370.73</v>
      </c>
      <c r="AS65" s="85">
        <v>238.48</v>
      </c>
      <c r="AT65" s="85">
        <v>132.51503006012027</v>
      </c>
      <c r="AU65" s="85">
        <v>0.15030060120243899</v>
      </c>
      <c r="AV65" s="91">
        <v>2.7965129678638934</v>
      </c>
      <c r="AW65" s="76">
        <v>1.1342155009454373E-3</v>
      </c>
      <c r="AX65" s="93">
        <v>2.7996884178652537</v>
      </c>
      <c r="AY65" s="42">
        <v>6180</v>
      </c>
      <c r="AZ65" s="89">
        <v>17282.450141398862</v>
      </c>
      <c r="BA65" s="105">
        <v>1090.298</v>
      </c>
      <c r="BB65" s="106">
        <v>1135.2470000000001</v>
      </c>
      <c r="BC65" s="106">
        <v>1144.7650000000001</v>
      </c>
      <c r="BD65" s="107">
        <v>1123.1833073773687</v>
      </c>
      <c r="BE65" s="88">
        <v>5.6369999999999996</v>
      </c>
      <c r="BF65" s="88">
        <v>5.8360000000000003</v>
      </c>
      <c r="BG65" s="88">
        <v>5.819</v>
      </c>
      <c r="BH65" s="100">
        <v>5.7639999999999993</v>
      </c>
      <c r="BI65" s="88">
        <v>0</v>
      </c>
      <c r="BJ65" s="88">
        <v>0</v>
      </c>
      <c r="BK65" s="88">
        <v>0</v>
      </c>
      <c r="BL65" s="208">
        <v>0</v>
      </c>
      <c r="BM65" s="162">
        <v>-0.3</v>
      </c>
      <c r="BN65" s="163">
        <v>4.1552199999999999</v>
      </c>
      <c r="BO65" s="164">
        <v>-0.9</v>
      </c>
    </row>
    <row r="66" spans="1:67" x14ac:dyDescent="0.25">
      <c r="A66" s="11" t="s">
        <v>309</v>
      </c>
      <c r="B66" s="11">
        <v>260468</v>
      </c>
      <c r="C66" s="11" t="s">
        <v>185</v>
      </c>
      <c r="D66" s="11" t="s">
        <v>186</v>
      </c>
      <c r="E66" s="85">
        <v>199.99999999998863</v>
      </c>
      <c r="F66" s="11">
        <v>50</v>
      </c>
      <c r="G66" s="75">
        <v>44882</v>
      </c>
      <c r="H66" s="32"/>
      <c r="I66" s="11" t="s">
        <v>265</v>
      </c>
      <c r="J66" s="85">
        <v>215.15</v>
      </c>
      <c r="K66" s="85">
        <v>215.35</v>
      </c>
      <c r="L66" s="82">
        <v>-27.025371</v>
      </c>
      <c r="M66" s="82">
        <v>115.44226</v>
      </c>
      <c r="N66" s="106">
        <v>345471.98</v>
      </c>
      <c r="O66" s="106">
        <v>7009800.0300000003</v>
      </c>
      <c r="P66" s="131" t="s">
        <v>369</v>
      </c>
      <c r="Q66" s="32">
        <v>50</v>
      </c>
      <c r="R66" s="21">
        <v>115.78700000000001</v>
      </c>
      <c r="S66" s="11">
        <v>-32.058</v>
      </c>
      <c r="T66" s="11">
        <v>58482</v>
      </c>
      <c r="U66" s="11" t="s">
        <v>206</v>
      </c>
      <c r="V66" s="72">
        <v>-66.016000000000005</v>
      </c>
      <c r="W66" s="21" t="s">
        <v>189</v>
      </c>
      <c r="X66" s="11" t="s">
        <v>289</v>
      </c>
      <c r="Y66" s="11" t="s">
        <v>307</v>
      </c>
      <c r="Z66" s="11"/>
      <c r="AA66" s="11" t="s">
        <v>285</v>
      </c>
      <c r="AB66" s="121" t="s">
        <v>310</v>
      </c>
      <c r="AC66" s="72"/>
      <c r="AD66" s="156">
        <v>0.35599999999999998</v>
      </c>
      <c r="AE66" s="82">
        <v>0.27</v>
      </c>
      <c r="AF66" s="82">
        <v>0.223</v>
      </c>
      <c r="AG66" s="82">
        <v>0.27778334827347489</v>
      </c>
      <c r="AH66" s="111">
        <v>0.38620218910461274</v>
      </c>
      <c r="AI66" s="109"/>
      <c r="AJ66" s="109"/>
      <c r="AK66" s="109"/>
      <c r="AL66" s="109"/>
      <c r="AM66" s="109"/>
      <c r="AN66" s="109"/>
      <c r="AO66" s="109"/>
      <c r="AP66" s="110"/>
      <c r="AQ66" s="135">
        <v>794.16</v>
      </c>
      <c r="AR66" s="85">
        <v>794.98</v>
      </c>
      <c r="AS66" s="85">
        <v>511.51</v>
      </c>
      <c r="AT66" s="85">
        <v>284.03807615230465</v>
      </c>
      <c r="AU66" s="85">
        <v>0.82164328657319641</v>
      </c>
      <c r="AV66" s="91">
        <v>2.7959631707058943</v>
      </c>
      <c r="AW66" s="76">
        <v>2.89272233393322E-3</v>
      </c>
      <c r="AX66" s="93">
        <v>2.8040745798690958</v>
      </c>
      <c r="AY66" s="42">
        <v>6030</v>
      </c>
      <c r="AZ66" s="89">
        <v>16859.657919356541</v>
      </c>
      <c r="BA66" s="105">
        <v>456.21199999999999</v>
      </c>
      <c r="BB66" s="106">
        <v>457.92099999999999</v>
      </c>
      <c r="BC66" s="106">
        <v>458.38</v>
      </c>
      <c r="BD66" s="107">
        <v>457.50338157718187</v>
      </c>
      <c r="BE66" s="88">
        <v>5.8310000000000004</v>
      </c>
      <c r="BF66" s="88">
        <v>5.8559999999999999</v>
      </c>
      <c r="BG66" s="88">
        <v>5.9180000000000001</v>
      </c>
      <c r="BH66" s="100">
        <v>5.8683333333333332</v>
      </c>
      <c r="BI66" s="88">
        <v>0</v>
      </c>
      <c r="BJ66" s="88">
        <v>0</v>
      </c>
      <c r="BK66" s="88">
        <v>0</v>
      </c>
      <c r="BL66" s="208">
        <v>0</v>
      </c>
      <c r="BM66" s="162">
        <v>3.0535299999999999</v>
      </c>
      <c r="BN66" s="163">
        <v>-1.5</v>
      </c>
      <c r="BO66" s="164">
        <v>13.27342</v>
      </c>
    </row>
    <row r="67" spans="1:67" x14ac:dyDescent="0.25">
      <c r="A67" s="11" t="s">
        <v>311</v>
      </c>
      <c r="B67" s="11">
        <v>260469</v>
      </c>
      <c r="C67" s="11" t="s">
        <v>185</v>
      </c>
      <c r="D67" s="11" t="s">
        <v>186</v>
      </c>
      <c r="E67" s="85">
        <v>180.00000000000682</v>
      </c>
      <c r="F67" s="11">
        <v>50</v>
      </c>
      <c r="G67" s="75">
        <v>44882</v>
      </c>
      <c r="H67" s="32"/>
      <c r="I67" s="11" t="s">
        <v>265</v>
      </c>
      <c r="J67" s="85">
        <v>217.45</v>
      </c>
      <c r="K67" s="85">
        <v>217.63</v>
      </c>
      <c r="L67" s="82">
        <v>-27.025371</v>
      </c>
      <c r="M67" s="82">
        <v>115.44226</v>
      </c>
      <c r="N67" s="106">
        <v>345471.98</v>
      </c>
      <c r="O67" s="106">
        <v>7009800.0300000003</v>
      </c>
      <c r="P67" s="131" t="s">
        <v>369</v>
      </c>
      <c r="Q67" s="32">
        <v>50</v>
      </c>
      <c r="R67" s="21">
        <v>115.78700000000001</v>
      </c>
      <c r="S67" s="11">
        <v>-32.058</v>
      </c>
      <c r="T67" s="11">
        <v>58482</v>
      </c>
      <c r="U67" s="11" t="s">
        <v>206</v>
      </c>
      <c r="V67" s="72">
        <v>-66.016000000000005</v>
      </c>
      <c r="W67" s="21" t="s">
        <v>189</v>
      </c>
      <c r="X67" s="11" t="s">
        <v>289</v>
      </c>
      <c r="Y67" s="11" t="s">
        <v>197</v>
      </c>
      <c r="Z67" s="11" t="s">
        <v>312</v>
      </c>
      <c r="AA67" s="11" t="s">
        <v>313</v>
      </c>
      <c r="AB67" s="121" t="s">
        <v>314</v>
      </c>
      <c r="AC67" s="72"/>
      <c r="AD67" s="156">
        <v>0.17899999999999999</v>
      </c>
      <c r="AE67" s="82">
        <v>0.20200000000000001</v>
      </c>
      <c r="AF67" s="82">
        <v>0.185</v>
      </c>
      <c r="AG67" s="82">
        <v>0.18841929577897332</v>
      </c>
      <c r="AH67" s="111">
        <v>0.26271302410462222</v>
      </c>
      <c r="AI67" s="109"/>
      <c r="AJ67" s="109"/>
      <c r="AK67" s="109"/>
      <c r="AL67" s="109"/>
      <c r="AM67" s="109"/>
      <c r="AN67" s="109"/>
      <c r="AO67" s="109"/>
      <c r="AP67" s="110"/>
      <c r="AQ67" s="135">
        <v>702.43</v>
      </c>
      <c r="AR67" s="85">
        <v>702.99</v>
      </c>
      <c r="AS67" s="85">
        <v>447.39</v>
      </c>
      <c r="AT67" s="85">
        <v>256.11222444889779</v>
      </c>
      <c r="AU67" s="85">
        <v>0.56112224448903725</v>
      </c>
      <c r="AV67" s="91">
        <v>2.7426648669796556</v>
      </c>
      <c r="AW67" s="76">
        <v>2.1909233176841125E-3</v>
      </c>
      <c r="AX67" s="93">
        <v>2.7486870294855712</v>
      </c>
      <c r="AY67" s="42">
        <v>6080</v>
      </c>
      <c r="AZ67" s="89">
        <v>16675.402391236305</v>
      </c>
      <c r="BA67" s="105">
        <v>724.57399999999996</v>
      </c>
      <c r="BB67" s="106">
        <v>709.28899999999999</v>
      </c>
      <c r="BC67" s="106">
        <v>672.10799999999995</v>
      </c>
      <c r="BD67" s="107">
        <v>701.64108561579428</v>
      </c>
      <c r="BE67" s="88">
        <v>9.6280000000000001</v>
      </c>
      <c r="BF67" s="88">
        <v>9.34</v>
      </c>
      <c r="BG67" s="88">
        <v>9.266</v>
      </c>
      <c r="BH67" s="100">
        <v>9.4113333333333333</v>
      </c>
      <c r="BI67" s="88">
        <v>0</v>
      </c>
      <c r="BJ67" s="88">
        <v>0</v>
      </c>
      <c r="BK67" s="88">
        <v>0</v>
      </c>
      <c r="BL67" s="208">
        <v>0</v>
      </c>
      <c r="BM67" s="162">
        <v>6.5309100000000004</v>
      </c>
      <c r="BN67" s="163">
        <v>13.328279999999999</v>
      </c>
      <c r="BO67" s="164">
        <v>17.59543</v>
      </c>
    </row>
    <row r="68" spans="1:67" x14ac:dyDescent="0.25">
      <c r="A68" s="11" t="s">
        <v>315</v>
      </c>
      <c r="B68" s="11">
        <v>260470</v>
      </c>
      <c r="C68" s="11" t="s">
        <v>185</v>
      </c>
      <c r="D68" s="11" t="s">
        <v>186</v>
      </c>
      <c r="E68" s="85">
        <v>199.99999999998863</v>
      </c>
      <c r="F68" s="11">
        <v>50</v>
      </c>
      <c r="G68" s="75">
        <v>44882</v>
      </c>
      <c r="H68" s="32"/>
      <c r="I68" s="11" t="s">
        <v>265</v>
      </c>
      <c r="J68" s="85">
        <v>221.3</v>
      </c>
      <c r="K68" s="85">
        <v>221.5</v>
      </c>
      <c r="L68" s="82">
        <v>-27.025371</v>
      </c>
      <c r="M68" s="82">
        <v>115.44226</v>
      </c>
      <c r="N68" s="106">
        <v>345471.98</v>
      </c>
      <c r="O68" s="106">
        <v>7009800.0300000003</v>
      </c>
      <c r="P68" s="131" t="s">
        <v>369</v>
      </c>
      <c r="Q68" s="32">
        <v>50</v>
      </c>
      <c r="R68" s="21">
        <v>115.78700000000001</v>
      </c>
      <c r="S68" s="11">
        <v>-32.058</v>
      </c>
      <c r="T68" s="11">
        <v>58482</v>
      </c>
      <c r="U68" s="11" t="s">
        <v>206</v>
      </c>
      <c r="V68" s="72">
        <v>-66.016000000000005</v>
      </c>
      <c r="W68" s="21" t="s">
        <v>189</v>
      </c>
      <c r="X68" s="11" t="s">
        <v>289</v>
      </c>
      <c r="Y68" s="11" t="s">
        <v>197</v>
      </c>
      <c r="Z68" s="11" t="s">
        <v>312</v>
      </c>
      <c r="AA68" s="11" t="s">
        <v>313</v>
      </c>
      <c r="AB68" s="121" t="s">
        <v>314</v>
      </c>
      <c r="AC68" s="72"/>
      <c r="AD68" s="156">
        <v>0.21099999999999999</v>
      </c>
      <c r="AE68" s="82">
        <v>0.24199999999999999</v>
      </c>
      <c r="AF68" s="82">
        <v>0.25900000000000001</v>
      </c>
      <c r="AG68" s="82">
        <v>0.23648260192908785</v>
      </c>
      <c r="AH68" s="111">
        <v>0.32878176146201132</v>
      </c>
      <c r="AI68" s="109"/>
      <c r="AJ68" s="109"/>
      <c r="AK68" s="109"/>
      <c r="AL68" s="109"/>
      <c r="AM68" s="109"/>
      <c r="AN68" s="109"/>
      <c r="AO68" s="109"/>
      <c r="AP68" s="110"/>
      <c r="AQ68" s="135">
        <v>574.79</v>
      </c>
      <c r="AR68" s="85">
        <v>575.23</v>
      </c>
      <c r="AS68" s="85">
        <v>366.05</v>
      </c>
      <c r="AT68" s="85">
        <v>209.59919839679358</v>
      </c>
      <c r="AU68" s="85">
        <v>0.44088176352710878</v>
      </c>
      <c r="AV68" s="91">
        <v>2.7423291901711444</v>
      </c>
      <c r="AW68" s="76">
        <v>2.1034515728083686E-3</v>
      </c>
      <c r="AX68" s="93">
        <v>2.7481097058541732</v>
      </c>
      <c r="AY68" s="42">
        <v>5730</v>
      </c>
      <c r="AZ68" s="89">
        <v>15713.546259680657</v>
      </c>
      <c r="BA68" s="105">
        <v>937.53499999999997</v>
      </c>
      <c r="BB68" s="106">
        <v>943.65899999999999</v>
      </c>
      <c r="BC68" s="106">
        <v>945.25099999999998</v>
      </c>
      <c r="BD68" s="107">
        <v>942.14245357840218</v>
      </c>
      <c r="BE68" s="88">
        <v>11.42</v>
      </c>
      <c r="BF68" s="88">
        <v>11.097</v>
      </c>
      <c r="BG68" s="88">
        <v>11.055999999999999</v>
      </c>
      <c r="BH68" s="100">
        <v>11.191000000000001</v>
      </c>
      <c r="BI68" s="88">
        <v>0.1</v>
      </c>
      <c r="BJ68" s="88">
        <v>0.1</v>
      </c>
      <c r="BK68" s="88">
        <v>0.1</v>
      </c>
      <c r="BL68" s="208">
        <v>0.1</v>
      </c>
      <c r="BM68" s="162">
        <v>8.0296900000000004</v>
      </c>
      <c r="BN68" s="163">
        <v>11.4168</v>
      </c>
      <c r="BO68" s="164">
        <v>15.63256</v>
      </c>
    </row>
    <row r="69" spans="1:67" x14ac:dyDescent="0.25">
      <c r="A69" s="11" t="s">
        <v>316</v>
      </c>
      <c r="B69" s="11">
        <v>260471</v>
      </c>
      <c r="C69" s="11" t="s">
        <v>185</v>
      </c>
      <c r="D69" s="11" t="s">
        <v>186</v>
      </c>
      <c r="E69" s="85">
        <v>150.00000000000568</v>
      </c>
      <c r="F69" s="11">
        <v>50</v>
      </c>
      <c r="G69" s="75">
        <v>44882</v>
      </c>
      <c r="H69" s="32"/>
      <c r="I69" s="11" t="s">
        <v>265</v>
      </c>
      <c r="J69" s="85">
        <v>227.06</v>
      </c>
      <c r="K69" s="85">
        <v>227.21</v>
      </c>
      <c r="L69" s="82">
        <v>-27.025371</v>
      </c>
      <c r="M69" s="82">
        <v>115.44226</v>
      </c>
      <c r="N69" s="106">
        <v>345471.98</v>
      </c>
      <c r="O69" s="106">
        <v>7009800.0300000003</v>
      </c>
      <c r="P69" s="131" t="s">
        <v>369</v>
      </c>
      <c r="Q69" s="32">
        <v>50</v>
      </c>
      <c r="R69" s="21">
        <v>115.78700000000001</v>
      </c>
      <c r="S69" s="11">
        <v>-32.058</v>
      </c>
      <c r="T69" s="11">
        <v>58482</v>
      </c>
      <c r="U69" s="11" t="s">
        <v>206</v>
      </c>
      <c r="V69" s="72">
        <v>-66.016000000000005</v>
      </c>
      <c r="W69" s="21" t="s">
        <v>189</v>
      </c>
      <c r="X69" s="11" t="s">
        <v>289</v>
      </c>
      <c r="Y69" s="11" t="s">
        <v>197</v>
      </c>
      <c r="Z69" s="11" t="s">
        <v>312</v>
      </c>
      <c r="AA69" s="11" t="s">
        <v>313</v>
      </c>
      <c r="AB69" s="121" t="s">
        <v>314</v>
      </c>
      <c r="AC69" s="72"/>
      <c r="AD69" s="156">
        <v>0.223</v>
      </c>
      <c r="AE69" s="82">
        <v>0.23699999999999999</v>
      </c>
      <c r="AF69" s="82">
        <v>0.25600000000000001</v>
      </c>
      <c r="AG69" s="82">
        <v>0.23828555983569005</v>
      </c>
      <c r="AH69" s="111">
        <v>0.33367126943791647</v>
      </c>
      <c r="AI69" s="109"/>
      <c r="AJ69" s="109"/>
      <c r="AK69" s="109"/>
      <c r="AL69" s="109"/>
      <c r="AM69" s="109"/>
      <c r="AN69" s="109"/>
      <c r="AO69" s="109"/>
      <c r="AP69" s="110"/>
      <c r="AQ69" s="135">
        <v>545.30999999999995</v>
      </c>
      <c r="AR69" s="85">
        <v>545.63</v>
      </c>
      <c r="AS69" s="85">
        <v>347.37</v>
      </c>
      <c r="AT69" s="85">
        <v>198.65731462925851</v>
      </c>
      <c r="AU69" s="85">
        <v>0.32064128256518037</v>
      </c>
      <c r="AV69" s="91">
        <v>2.7449782104307472</v>
      </c>
      <c r="AW69" s="76">
        <v>1.6140421668518613E-3</v>
      </c>
      <c r="AX69" s="93">
        <v>2.7494158836010918</v>
      </c>
      <c r="AY69" s="42">
        <v>5930</v>
      </c>
      <c r="AZ69" s="89">
        <v>16277.72078785433</v>
      </c>
      <c r="BA69" s="105">
        <v>811.37699999999995</v>
      </c>
      <c r="BB69" s="106">
        <v>812.14300000000003</v>
      </c>
      <c r="BC69" s="106">
        <v>813.24099999999999</v>
      </c>
      <c r="BD69" s="107">
        <v>812.25330647878081</v>
      </c>
      <c r="BE69" s="88">
        <v>8.2769999999999992</v>
      </c>
      <c r="BF69" s="88">
        <v>8.34</v>
      </c>
      <c r="BG69" s="88">
        <v>8.3670000000000009</v>
      </c>
      <c r="BH69" s="100">
        <v>8.3279999999999994</v>
      </c>
      <c r="BI69" s="88">
        <v>0</v>
      </c>
      <c r="BJ69" s="88">
        <v>0</v>
      </c>
      <c r="BK69" s="88">
        <v>0</v>
      </c>
      <c r="BL69" s="208">
        <v>0</v>
      </c>
      <c r="BM69" s="162">
        <v>4.2925199999999997</v>
      </c>
      <c r="BN69" s="163">
        <v>14.57368</v>
      </c>
      <c r="BO69" s="164">
        <v>14.94243</v>
      </c>
    </row>
    <row r="70" spans="1:67" x14ac:dyDescent="0.25">
      <c r="A70" s="11" t="s">
        <v>317</v>
      </c>
      <c r="B70" s="11">
        <v>260472</v>
      </c>
      <c r="C70" s="11" t="s">
        <v>185</v>
      </c>
      <c r="D70" s="11" t="s">
        <v>227</v>
      </c>
      <c r="E70" s="85">
        <v>200.00000000001705</v>
      </c>
      <c r="F70" s="11">
        <v>50</v>
      </c>
      <c r="G70" s="75">
        <v>44882</v>
      </c>
      <c r="H70" s="32"/>
      <c r="I70" s="11" t="s">
        <v>265</v>
      </c>
      <c r="J70" s="85">
        <v>235.1</v>
      </c>
      <c r="K70" s="85">
        <v>235.3</v>
      </c>
      <c r="L70" s="82">
        <v>-27.025371</v>
      </c>
      <c r="M70" s="82">
        <v>115.44226</v>
      </c>
      <c r="N70" s="106">
        <v>345471.98</v>
      </c>
      <c r="O70" s="106">
        <v>7009800.0300000003</v>
      </c>
      <c r="P70" s="131" t="s">
        <v>369</v>
      </c>
      <c r="Q70" s="32">
        <v>50</v>
      </c>
      <c r="R70" s="21">
        <v>115.78700000000001</v>
      </c>
      <c r="S70" s="11">
        <v>-32.058</v>
      </c>
      <c r="T70" s="11">
        <v>58482</v>
      </c>
      <c r="U70" s="11" t="s">
        <v>206</v>
      </c>
      <c r="V70" s="72">
        <v>-66.016000000000005</v>
      </c>
      <c r="W70" s="21" t="s">
        <v>189</v>
      </c>
      <c r="X70" s="11" t="s">
        <v>289</v>
      </c>
      <c r="Y70" s="11" t="s">
        <v>197</v>
      </c>
      <c r="Z70" s="11" t="s">
        <v>312</v>
      </c>
      <c r="AA70" s="11" t="s">
        <v>313</v>
      </c>
      <c r="AB70" s="121" t="s">
        <v>314</v>
      </c>
      <c r="AC70" s="72"/>
      <c r="AD70" s="156">
        <v>0.312</v>
      </c>
      <c r="AE70" s="82">
        <v>0.44600000000000001</v>
      </c>
      <c r="AF70" s="82">
        <v>0.313</v>
      </c>
      <c r="AG70" s="82">
        <v>0.3518395015545297</v>
      </c>
      <c r="AH70" s="111">
        <v>0.47809006989734149</v>
      </c>
      <c r="AI70" s="109"/>
      <c r="AJ70" s="109"/>
      <c r="AK70" s="109"/>
      <c r="AL70" s="109"/>
      <c r="AM70" s="109"/>
      <c r="AN70" s="109"/>
      <c r="AO70" s="109"/>
      <c r="AP70" s="110"/>
      <c r="AQ70" s="135">
        <v>357.6</v>
      </c>
      <c r="AR70" s="85">
        <v>358.05</v>
      </c>
      <c r="AS70" s="85">
        <v>228.6</v>
      </c>
      <c r="AT70" s="85">
        <v>129.70941883767537</v>
      </c>
      <c r="AU70" s="85">
        <v>0.45090180360720306</v>
      </c>
      <c r="AV70" s="91">
        <v>2.7569316338354573</v>
      </c>
      <c r="AW70" s="76">
        <v>3.4762456546928435E-3</v>
      </c>
      <c r="AX70" s="93">
        <v>2.7665488372093017</v>
      </c>
      <c r="AY70" s="42">
        <v>5360</v>
      </c>
      <c r="AZ70" s="89">
        <v>14777.153557358051</v>
      </c>
      <c r="BA70" s="105">
        <v>1382.1679999999999</v>
      </c>
      <c r="BB70" s="106">
        <v>1412.67</v>
      </c>
      <c r="BC70" s="106">
        <v>1430.308</v>
      </c>
      <c r="BD70" s="107">
        <v>1408.2411848546119</v>
      </c>
      <c r="BE70" s="88">
        <v>21.934000000000001</v>
      </c>
      <c r="BF70" s="88">
        <v>21.838999999999999</v>
      </c>
      <c r="BG70" s="88">
        <v>21.616</v>
      </c>
      <c r="BH70" s="100">
        <v>21.796333333333333</v>
      </c>
      <c r="BI70" s="88">
        <v>0</v>
      </c>
      <c r="BJ70" s="88">
        <v>0</v>
      </c>
      <c r="BK70" s="88">
        <v>0</v>
      </c>
      <c r="BL70" s="208">
        <v>0</v>
      </c>
      <c r="BM70" s="162">
        <v>3.2381199999999999</v>
      </c>
      <c r="BN70" s="163">
        <v>-1.5</v>
      </c>
      <c r="BO70" s="164">
        <v>32.56682</v>
      </c>
    </row>
    <row r="71" spans="1:67" x14ac:dyDescent="0.25">
      <c r="A71" s="11" t="s">
        <v>318</v>
      </c>
      <c r="B71" s="11">
        <v>260473</v>
      </c>
      <c r="C71" s="11" t="s">
        <v>185</v>
      </c>
      <c r="D71" s="11" t="s">
        <v>186</v>
      </c>
      <c r="E71" s="85">
        <v>199.99999999998863</v>
      </c>
      <c r="F71" s="11">
        <v>50</v>
      </c>
      <c r="G71" s="75">
        <v>44882</v>
      </c>
      <c r="H71" s="32"/>
      <c r="I71" s="11" t="s">
        <v>265</v>
      </c>
      <c r="J71" s="85">
        <v>240.65</v>
      </c>
      <c r="K71" s="85">
        <v>240.85</v>
      </c>
      <c r="L71" s="82">
        <v>-27.025371</v>
      </c>
      <c r="M71" s="82">
        <v>115.44226</v>
      </c>
      <c r="N71" s="106">
        <v>345471.98</v>
      </c>
      <c r="O71" s="106">
        <v>7009800.0300000003</v>
      </c>
      <c r="P71" s="131" t="s">
        <v>369</v>
      </c>
      <c r="Q71" s="32">
        <v>50</v>
      </c>
      <c r="R71" s="21">
        <v>115.78700000000001</v>
      </c>
      <c r="S71" s="11">
        <v>-32.058</v>
      </c>
      <c r="T71" s="11">
        <v>58482</v>
      </c>
      <c r="U71" s="11" t="s">
        <v>206</v>
      </c>
      <c r="V71" s="72">
        <v>-66.016000000000005</v>
      </c>
      <c r="W71" s="21" t="s">
        <v>189</v>
      </c>
      <c r="X71" s="11" t="s">
        <v>289</v>
      </c>
      <c r="Y71" s="11" t="s">
        <v>197</v>
      </c>
      <c r="Z71" s="11" t="s">
        <v>312</v>
      </c>
      <c r="AA71" s="11" t="s">
        <v>313</v>
      </c>
      <c r="AB71" s="121" t="s">
        <v>314</v>
      </c>
      <c r="AC71" s="72"/>
      <c r="AD71" s="156">
        <v>0.23100000000000001</v>
      </c>
      <c r="AE71" s="82">
        <v>0.23300000000000001</v>
      </c>
      <c r="AF71" s="82">
        <v>0.21</v>
      </c>
      <c r="AG71" s="82">
        <v>0.22442043433501879</v>
      </c>
      <c r="AH71" s="111">
        <v>0.31201172985597708</v>
      </c>
      <c r="AI71" s="109"/>
      <c r="AJ71" s="109"/>
      <c r="AK71" s="109"/>
      <c r="AL71" s="109"/>
      <c r="AM71" s="109"/>
      <c r="AN71" s="109"/>
      <c r="AO71" s="109"/>
      <c r="AP71" s="110"/>
      <c r="AQ71" s="135">
        <v>761</v>
      </c>
      <c r="AR71" s="85">
        <v>761.73</v>
      </c>
      <c r="AS71" s="85">
        <v>486.78</v>
      </c>
      <c r="AT71" s="85">
        <v>275.50100200400806</v>
      </c>
      <c r="AU71" s="85">
        <v>0.73146292585172168</v>
      </c>
      <c r="AV71" s="91">
        <v>2.7622404073467899</v>
      </c>
      <c r="AW71" s="76">
        <v>2.6550281869431465E-3</v>
      </c>
      <c r="AX71" s="93">
        <v>2.7695937568375752</v>
      </c>
      <c r="AY71" s="42">
        <v>5600</v>
      </c>
      <c r="AZ71" s="89">
        <v>15468.546281142024</v>
      </c>
      <c r="BA71" s="105">
        <v>326.62</v>
      </c>
      <c r="BB71" s="106">
        <v>292.85000000000002</v>
      </c>
      <c r="BC71" s="106">
        <v>265.45999999999998</v>
      </c>
      <c r="BD71" s="107">
        <v>293.91992691013871</v>
      </c>
      <c r="BE71" s="88">
        <v>30.756</v>
      </c>
      <c r="BF71" s="88">
        <v>29.515000000000001</v>
      </c>
      <c r="BG71" s="88">
        <v>29.41</v>
      </c>
      <c r="BH71" s="100">
        <v>29.893666666666665</v>
      </c>
      <c r="BI71" s="88">
        <v>0</v>
      </c>
      <c r="BJ71" s="88">
        <v>0</v>
      </c>
      <c r="BK71" s="88">
        <v>0</v>
      </c>
      <c r="BL71" s="208">
        <v>0</v>
      </c>
      <c r="BM71" s="162">
        <v>3.6333000000000002</v>
      </c>
      <c r="BN71" s="163">
        <v>12.13447</v>
      </c>
      <c r="BO71" s="164">
        <v>9.7460599999999999</v>
      </c>
    </row>
    <row r="72" spans="1:67" x14ac:dyDescent="0.25">
      <c r="A72" s="11" t="s">
        <v>319</v>
      </c>
      <c r="B72" s="11">
        <v>260474</v>
      </c>
      <c r="C72" s="11" t="s">
        <v>185</v>
      </c>
      <c r="D72" s="11" t="s">
        <v>186</v>
      </c>
      <c r="E72" s="85">
        <v>199.99999999998863</v>
      </c>
      <c r="F72" s="11">
        <v>50</v>
      </c>
      <c r="G72" s="75">
        <v>44882</v>
      </c>
      <c r="H72" s="32"/>
      <c r="I72" s="11" t="s">
        <v>265</v>
      </c>
      <c r="J72" s="85">
        <v>246.87</v>
      </c>
      <c r="K72" s="85">
        <v>247.07</v>
      </c>
      <c r="L72" s="82">
        <v>-27.025371</v>
      </c>
      <c r="M72" s="82">
        <v>115.44226</v>
      </c>
      <c r="N72" s="106">
        <v>345471.98</v>
      </c>
      <c r="O72" s="106">
        <v>7009800.0300000003</v>
      </c>
      <c r="P72" s="131" t="s">
        <v>369</v>
      </c>
      <c r="Q72" s="32">
        <v>50</v>
      </c>
      <c r="R72" s="21">
        <v>115.78700000000001</v>
      </c>
      <c r="S72" s="11">
        <v>-32.058</v>
      </c>
      <c r="T72" s="11">
        <v>58482</v>
      </c>
      <c r="U72" s="11" t="s">
        <v>206</v>
      </c>
      <c r="V72" s="72">
        <v>-66.016000000000005</v>
      </c>
      <c r="W72" s="21" t="s">
        <v>189</v>
      </c>
      <c r="X72" s="11" t="s">
        <v>289</v>
      </c>
      <c r="Y72" s="11" t="s">
        <v>197</v>
      </c>
      <c r="Z72" s="11" t="s">
        <v>312</v>
      </c>
      <c r="AA72" s="11" t="s">
        <v>313</v>
      </c>
      <c r="AB72" s="121" t="s">
        <v>314</v>
      </c>
      <c r="AC72" s="72"/>
      <c r="AD72" s="156">
        <v>0.27900000000000003</v>
      </c>
      <c r="AE72" s="82">
        <v>0.23899999999999999</v>
      </c>
      <c r="AF72" s="82">
        <v>0.252</v>
      </c>
      <c r="AG72" s="82">
        <v>0.25613418665024806</v>
      </c>
      <c r="AH72" s="111">
        <v>0.35610335969984042</v>
      </c>
      <c r="AI72" s="109"/>
      <c r="AJ72" s="109"/>
      <c r="AK72" s="109"/>
      <c r="AL72" s="109"/>
      <c r="AM72" s="109"/>
      <c r="AN72" s="109"/>
      <c r="AO72" s="109"/>
      <c r="AP72" s="110"/>
      <c r="AQ72" s="135">
        <v>810.34</v>
      </c>
      <c r="AR72" s="85">
        <v>810.8</v>
      </c>
      <c r="AS72" s="85">
        <v>523.79999999999995</v>
      </c>
      <c r="AT72" s="85">
        <v>287.57515030060119</v>
      </c>
      <c r="AU72" s="85">
        <v>0.46092184368729727</v>
      </c>
      <c r="AV72" s="91">
        <v>2.8178373519163764</v>
      </c>
      <c r="AW72" s="76">
        <v>1.6027874564457237E-3</v>
      </c>
      <c r="AX72" s="93">
        <v>2.82236099671948</v>
      </c>
      <c r="AY72" s="42">
        <v>5790</v>
      </c>
      <c r="AZ72" s="89">
        <v>16315.278267595819</v>
      </c>
      <c r="BA72" s="105">
        <v>2251.4899999999998</v>
      </c>
      <c r="BB72" s="106">
        <v>2227.39</v>
      </c>
      <c r="BC72" s="106">
        <v>2203.25</v>
      </c>
      <c r="BD72" s="107">
        <v>2227.289598507532</v>
      </c>
      <c r="BE72" s="88">
        <v>10.236000000000001</v>
      </c>
      <c r="BF72" s="88">
        <v>10.324999999999999</v>
      </c>
      <c r="BG72" s="88">
        <v>10.311</v>
      </c>
      <c r="BH72" s="100">
        <v>10.290666666666667</v>
      </c>
      <c r="BI72" s="88">
        <v>0</v>
      </c>
      <c r="BJ72" s="88">
        <v>0</v>
      </c>
      <c r="BK72" s="88">
        <v>0</v>
      </c>
      <c r="BL72" s="208">
        <v>0</v>
      </c>
      <c r="BM72" s="162">
        <v>5.1590299999999996</v>
      </c>
      <c r="BN72" s="163">
        <v>6.11822</v>
      </c>
      <c r="BO72" s="164">
        <v>27.698699999999999</v>
      </c>
    </row>
    <row r="73" spans="1:67" x14ac:dyDescent="0.25">
      <c r="A73" s="11" t="s">
        <v>320</v>
      </c>
      <c r="B73" s="11">
        <v>260475</v>
      </c>
      <c r="C73" s="11" t="s">
        <v>185</v>
      </c>
      <c r="D73" s="11" t="s">
        <v>186</v>
      </c>
      <c r="E73" s="85">
        <v>159.99999999999659</v>
      </c>
      <c r="F73" s="11">
        <v>50</v>
      </c>
      <c r="G73" s="75">
        <v>44882</v>
      </c>
      <c r="H73" s="32"/>
      <c r="I73" s="11" t="s">
        <v>265</v>
      </c>
      <c r="J73" s="85">
        <v>254.8</v>
      </c>
      <c r="K73" s="85">
        <v>254.96</v>
      </c>
      <c r="L73" s="82">
        <v>-27.025371</v>
      </c>
      <c r="M73" s="82">
        <v>115.44226</v>
      </c>
      <c r="N73" s="106">
        <v>345471.98</v>
      </c>
      <c r="O73" s="106">
        <v>7009800.0300000003</v>
      </c>
      <c r="P73" s="131" t="s">
        <v>369</v>
      </c>
      <c r="Q73" s="32">
        <v>50</v>
      </c>
      <c r="R73" s="21">
        <v>115.78700000000001</v>
      </c>
      <c r="S73" s="11">
        <v>-32.058</v>
      </c>
      <c r="T73" s="11">
        <v>58482</v>
      </c>
      <c r="U73" s="11" t="s">
        <v>206</v>
      </c>
      <c r="V73" s="72">
        <v>-66.016000000000005</v>
      </c>
      <c r="W73" s="21" t="s">
        <v>189</v>
      </c>
      <c r="X73" s="11" t="s">
        <v>289</v>
      </c>
      <c r="Y73" s="11" t="s">
        <v>197</v>
      </c>
      <c r="Z73" s="11" t="s">
        <v>312</v>
      </c>
      <c r="AA73" s="11" t="s">
        <v>313</v>
      </c>
      <c r="AB73" s="121" t="s">
        <v>314</v>
      </c>
      <c r="AC73" s="72"/>
      <c r="AD73" s="156">
        <v>0.124</v>
      </c>
      <c r="AE73" s="82">
        <v>0.14199999999999999</v>
      </c>
      <c r="AF73" s="82">
        <v>0.13800000000000001</v>
      </c>
      <c r="AG73" s="82">
        <v>0.13444037194189529</v>
      </c>
      <c r="AH73" s="111">
        <v>0.18798797208635226</v>
      </c>
      <c r="AI73" s="109"/>
      <c r="AJ73" s="109"/>
      <c r="AK73" s="109"/>
      <c r="AL73" s="109"/>
      <c r="AM73" s="109"/>
      <c r="AN73" s="109"/>
      <c r="AO73" s="109"/>
      <c r="AP73" s="110"/>
      <c r="AQ73" s="135">
        <v>584.98</v>
      </c>
      <c r="AR73" s="85">
        <v>585.16</v>
      </c>
      <c r="AS73" s="85">
        <v>369.33</v>
      </c>
      <c r="AT73" s="85">
        <v>216.26252505010018</v>
      </c>
      <c r="AU73" s="85">
        <v>0.18036072144283566</v>
      </c>
      <c r="AV73" s="91">
        <v>2.7049531575777235</v>
      </c>
      <c r="AW73" s="76">
        <v>8.3398971412662745E-4</v>
      </c>
      <c r="AX73" s="93">
        <v>2.7072109436587062</v>
      </c>
      <c r="AY73" s="42">
        <v>5550</v>
      </c>
      <c r="AZ73" s="89">
        <v>15012.490024556366</v>
      </c>
      <c r="BA73" s="105">
        <v>12612.69</v>
      </c>
      <c r="BB73" s="106">
        <v>12901.493</v>
      </c>
      <c r="BC73" s="106">
        <v>13084.643</v>
      </c>
      <c r="BD73" s="107">
        <v>12864.804480722751</v>
      </c>
      <c r="BE73" s="88">
        <v>6.5739999999999998</v>
      </c>
      <c r="BF73" s="88">
        <v>6.63</v>
      </c>
      <c r="BG73" s="88">
        <v>6.6660000000000004</v>
      </c>
      <c r="BH73" s="100">
        <v>6.623333333333334</v>
      </c>
      <c r="BI73" s="88">
        <v>0</v>
      </c>
      <c r="BJ73" s="88">
        <v>0</v>
      </c>
      <c r="BK73" s="88">
        <v>0</v>
      </c>
      <c r="BL73" s="208">
        <v>0</v>
      </c>
      <c r="BM73" s="162">
        <v>-0.3</v>
      </c>
      <c r="BN73" s="163">
        <v>5.2213900000000004</v>
      </c>
      <c r="BO73" s="164">
        <v>19.066469999999999</v>
      </c>
    </row>
    <row r="74" spans="1:67" x14ac:dyDescent="0.25">
      <c r="A74" s="11" t="s">
        <v>321</v>
      </c>
      <c r="B74" s="11">
        <v>260476</v>
      </c>
      <c r="C74" s="11" t="s">
        <v>185</v>
      </c>
      <c r="D74" s="11" t="s">
        <v>186</v>
      </c>
      <c r="E74" s="85">
        <v>160.00000000002501</v>
      </c>
      <c r="F74" s="11">
        <v>50</v>
      </c>
      <c r="G74" s="75">
        <v>44882</v>
      </c>
      <c r="H74" s="32"/>
      <c r="I74" s="11" t="s">
        <v>265</v>
      </c>
      <c r="J74" s="85">
        <v>257.83999999999997</v>
      </c>
      <c r="K74" s="85">
        <v>258</v>
      </c>
      <c r="L74" s="82">
        <v>-27.025371</v>
      </c>
      <c r="M74" s="82">
        <v>115.44226</v>
      </c>
      <c r="N74" s="106">
        <v>345471.98</v>
      </c>
      <c r="O74" s="106">
        <v>7009800.0300000003</v>
      </c>
      <c r="P74" s="131" t="s">
        <v>369</v>
      </c>
      <c r="Q74" s="32">
        <v>50</v>
      </c>
      <c r="R74" s="21">
        <v>115.78700000000001</v>
      </c>
      <c r="S74" s="11">
        <v>-32.058</v>
      </c>
      <c r="T74" s="11">
        <v>58482</v>
      </c>
      <c r="U74" s="11" t="s">
        <v>206</v>
      </c>
      <c r="V74" s="72">
        <v>-66.016000000000005</v>
      </c>
      <c r="W74" s="21" t="s">
        <v>189</v>
      </c>
      <c r="X74" s="11" t="s">
        <v>289</v>
      </c>
      <c r="Y74" s="11" t="s">
        <v>197</v>
      </c>
      <c r="Z74" s="11" t="s">
        <v>312</v>
      </c>
      <c r="AA74" s="11" t="s">
        <v>313</v>
      </c>
      <c r="AB74" s="121" t="s">
        <v>314</v>
      </c>
      <c r="AC74" s="72"/>
      <c r="AD74" s="156">
        <v>0.28199999999999997</v>
      </c>
      <c r="AE74" s="82">
        <v>0.27600000000000002</v>
      </c>
      <c r="AF74" s="82">
        <v>0.251</v>
      </c>
      <c r="AG74" s="82">
        <v>0.26932539406282796</v>
      </c>
      <c r="AH74" s="111">
        <v>0.37659769851805097</v>
      </c>
      <c r="AI74" s="109"/>
      <c r="AJ74" s="109"/>
      <c r="AK74" s="109"/>
      <c r="AL74" s="109"/>
      <c r="AM74" s="109"/>
      <c r="AN74" s="109"/>
      <c r="AO74" s="109"/>
      <c r="AP74" s="110"/>
      <c r="AQ74" s="135">
        <v>592.22</v>
      </c>
      <c r="AR74" s="85">
        <v>592.46</v>
      </c>
      <c r="AS74" s="85">
        <v>378.87</v>
      </c>
      <c r="AT74" s="85">
        <v>214.01803607214433</v>
      </c>
      <c r="AU74" s="85">
        <v>0.24048096192385682</v>
      </c>
      <c r="AV74" s="91">
        <v>2.767149960204129</v>
      </c>
      <c r="AW74" s="76">
        <v>1.123648110866656E-3</v>
      </c>
      <c r="AX74" s="93">
        <v>2.7702627607218182</v>
      </c>
      <c r="AY74" s="42">
        <v>5840</v>
      </c>
      <c r="AZ74" s="89">
        <v>16160.155767592114</v>
      </c>
      <c r="BA74" s="105">
        <v>1742.3620000000001</v>
      </c>
      <c r="BB74" s="106">
        <v>1747.356</v>
      </c>
      <c r="BC74" s="106">
        <v>1736.7639999999999</v>
      </c>
      <c r="BD74" s="107">
        <v>1742.1552937706924</v>
      </c>
      <c r="BE74" s="88">
        <v>9.2850000000000001</v>
      </c>
      <c r="BF74" s="88">
        <v>9.2420000000000009</v>
      </c>
      <c r="BG74" s="88">
        <v>9.2680000000000007</v>
      </c>
      <c r="BH74" s="100">
        <v>9.2650000000000006</v>
      </c>
      <c r="BI74" s="88">
        <v>0</v>
      </c>
      <c r="BJ74" s="88">
        <v>0</v>
      </c>
      <c r="BK74" s="88">
        <v>0</v>
      </c>
      <c r="BL74" s="208">
        <v>0</v>
      </c>
      <c r="BM74" s="162">
        <v>3.3667500000000001</v>
      </c>
      <c r="BN74" s="163">
        <v>-1.5</v>
      </c>
      <c r="BO74" s="164">
        <v>23.9956</v>
      </c>
    </row>
    <row r="75" spans="1:67" x14ac:dyDescent="0.25">
      <c r="A75" s="11" t="s">
        <v>322</v>
      </c>
      <c r="B75" s="11">
        <v>260477</v>
      </c>
      <c r="C75" s="11" t="s">
        <v>185</v>
      </c>
      <c r="D75" s="11" t="s">
        <v>227</v>
      </c>
      <c r="E75" s="85">
        <v>200.00000000004547</v>
      </c>
      <c r="F75" s="11">
        <v>50</v>
      </c>
      <c r="G75" s="75">
        <v>44882</v>
      </c>
      <c r="H75" s="32"/>
      <c r="I75" s="11" t="s">
        <v>265</v>
      </c>
      <c r="J75" s="85">
        <v>261.77</v>
      </c>
      <c r="K75" s="85">
        <v>261.97000000000003</v>
      </c>
      <c r="L75" s="82">
        <v>-27.025371</v>
      </c>
      <c r="M75" s="82">
        <v>115.44226</v>
      </c>
      <c r="N75" s="106">
        <v>345471.98</v>
      </c>
      <c r="O75" s="106">
        <v>7009800.0300000003</v>
      </c>
      <c r="P75" s="131" t="s">
        <v>369</v>
      </c>
      <c r="Q75" s="32">
        <v>50</v>
      </c>
      <c r="R75" s="21">
        <v>115.78700000000001</v>
      </c>
      <c r="S75" s="11">
        <v>-32.058</v>
      </c>
      <c r="T75" s="11">
        <v>58482</v>
      </c>
      <c r="U75" s="11" t="s">
        <v>206</v>
      </c>
      <c r="V75" s="72">
        <v>-66.016000000000005</v>
      </c>
      <c r="W75" s="21" t="s">
        <v>189</v>
      </c>
      <c r="X75" s="11" t="s">
        <v>289</v>
      </c>
      <c r="Y75" s="11" t="s">
        <v>323</v>
      </c>
      <c r="Z75" s="11" t="s">
        <v>312</v>
      </c>
      <c r="AA75" s="11" t="s">
        <v>313</v>
      </c>
      <c r="AB75" s="121" t="s">
        <v>324</v>
      </c>
      <c r="AC75" s="72"/>
      <c r="AD75" s="156">
        <v>0.13700000000000001</v>
      </c>
      <c r="AE75" s="82">
        <v>0.16200000000000001</v>
      </c>
      <c r="AF75" s="82">
        <v>0.189</v>
      </c>
      <c r="AG75" s="82">
        <v>0.1612745338549206</v>
      </c>
      <c r="AH75" s="111">
        <v>0.2191446748380817</v>
      </c>
      <c r="AI75" s="109"/>
      <c r="AJ75" s="109"/>
      <c r="AK75" s="109"/>
      <c r="AL75" s="109"/>
      <c r="AM75" s="109"/>
      <c r="AN75" s="109"/>
      <c r="AO75" s="109"/>
      <c r="AP75" s="110"/>
      <c r="AQ75" s="135">
        <v>342.36</v>
      </c>
      <c r="AR75" s="85">
        <v>342.5</v>
      </c>
      <c r="AS75" s="85">
        <v>216</v>
      </c>
      <c r="AT75" s="85">
        <v>126.75350701402806</v>
      </c>
      <c r="AU75" s="85">
        <v>0.14028056112223081</v>
      </c>
      <c r="AV75" s="91">
        <v>2.7009903557312254</v>
      </c>
      <c r="AW75" s="76">
        <v>1.1067193675888248E-3</v>
      </c>
      <c r="AX75" s="93">
        <v>2.7039829059829059</v>
      </c>
      <c r="AY75" s="42">
        <v>5040</v>
      </c>
      <c r="AZ75" s="89">
        <v>13612.991392885377</v>
      </c>
      <c r="BA75" s="105">
        <v>5623.0630000000001</v>
      </c>
      <c r="BB75" s="106">
        <v>5647.4539999999997</v>
      </c>
      <c r="BC75" s="106">
        <v>5678.5709999999999</v>
      </c>
      <c r="BD75" s="107">
        <v>5649.6503482508515</v>
      </c>
      <c r="BE75" s="88">
        <v>6.82</v>
      </c>
      <c r="BF75" s="88">
        <v>6.8570000000000002</v>
      </c>
      <c r="BG75" s="88">
        <v>6.867</v>
      </c>
      <c r="BH75" s="100">
        <v>6.8479999999999999</v>
      </c>
      <c r="BI75" s="88">
        <v>0</v>
      </c>
      <c r="BJ75" s="88">
        <v>0</v>
      </c>
      <c r="BK75" s="88">
        <v>0</v>
      </c>
      <c r="BL75" s="208">
        <v>0</v>
      </c>
      <c r="BM75" s="162">
        <v>2.1216900000000001</v>
      </c>
      <c r="BN75" s="163">
        <v>3.5325199999999999</v>
      </c>
      <c r="BO75" s="164">
        <v>10.21818</v>
      </c>
    </row>
    <row r="76" spans="1:67" x14ac:dyDescent="0.25">
      <c r="A76" s="11" t="s">
        <v>325</v>
      </c>
      <c r="B76" s="11">
        <v>260478</v>
      </c>
      <c r="C76" s="11" t="s">
        <v>185</v>
      </c>
      <c r="D76" s="11" t="s">
        <v>227</v>
      </c>
      <c r="E76" s="85">
        <v>159.99999999996817</v>
      </c>
      <c r="F76" s="11">
        <v>50</v>
      </c>
      <c r="G76" s="75">
        <v>44882</v>
      </c>
      <c r="H76" s="32"/>
      <c r="I76" s="11" t="s">
        <v>265</v>
      </c>
      <c r="J76" s="85">
        <v>267.61</v>
      </c>
      <c r="K76" s="85">
        <v>267.77</v>
      </c>
      <c r="L76" s="82">
        <v>-27.025371</v>
      </c>
      <c r="M76" s="82">
        <v>115.44226</v>
      </c>
      <c r="N76" s="106">
        <v>345471.98</v>
      </c>
      <c r="O76" s="106">
        <v>7009800.0300000003</v>
      </c>
      <c r="P76" s="131" t="s">
        <v>369</v>
      </c>
      <c r="Q76" s="32">
        <v>50</v>
      </c>
      <c r="R76" s="21">
        <v>115.78700000000001</v>
      </c>
      <c r="S76" s="11">
        <v>-32.058</v>
      </c>
      <c r="T76" s="11">
        <v>58482</v>
      </c>
      <c r="U76" s="11" t="s">
        <v>206</v>
      </c>
      <c r="V76" s="72">
        <v>-66.016000000000005</v>
      </c>
      <c r="W76" s="21" t="s">
        <v>189</v>
      </c>
      <c r="X76" s="11" t="s">
        <v>289</v>
      </c>
      <c r="Y76" s="11" t="s">
        <v>326</v>
      </c>
      <c r="Z76" s="11"/>
      <c r="AA76" s="11" t="s">
        <v>327</v>
      </c>
      <c r="AB76" s="121" t="s">
        <v>328</v>
      </c>
      <c r="AC76" s="72"/>
      <c r="AD76" s="156">
        <v>0.371</v>
      </c>
      <c r="AE76" s="82">
        <v>0.45</v>
      </c>
      <c r="AF76" s="82">
        <v>0.28299999999999997</v>
      </c>
      <c r="AG76" s="82">
        <v>0.36151330564020157</v>
      </c>
      <c r="AH76" s="111">
        <v>0.50550405527669617</v>
      </c>
      <c r="AI76" s="109">
        <v>0.42562434999999998</v>
      </c>
      <c r="AJ76" s="109">
        <v>0</v>
      </c>
      <c r="AK76" s="109">
        <v>-2.3029950000000028</v>
      </c>
      <c r="AL76" s="109">
        <v>0.3369182</v>
      </c>
      <c r="AM76" s="109">
        <v>182.62780000000001</v>
      </c>
      <c r="AN76" s="109">
        <v>-30.067764</v>
      </c>
      <c r="AO76" s="109">
        <v>0.75946350000000007</v>
      </c>
      <c r="AP76" s="110">
        <v>9.1610923374946189</v>
      </c>
      <c r="AQ76" s="135">
        <v>264.89999999999998</v>
      </c>
      <c r="AR76" s="85">
        <v>265.07</v>
      </c>
      <c r="AS76" s="85">
        <v>167.37</v>
      </c>
      <c r="AT76" s="85">
        <v>97.895791583166314</v>
      </c>
      <c r="AU76" s="85">
        <v>0.17034068136274139</v>
      </c>
      <c r="AV76" s="91">
        <v>2.7059385875127946</v>
      </c>
      <c r="AW76" s="76">
        <v>1.7400204708292316E-3</v>
      </c>
      <c r="AX76" s="93">
        <v>2.7106551830206094</v>
      </c>
      <c r="AY76" s="42">
        <v>5140</v>
      </c>
      <c r="AZ76" s="89">
        <v>13908.524339815764</v>
      </c>
      <c r="BA76" s="105">
        <v>3324.2449999999999</v>
      </c>
      <c r="BB76" s="106">
        <v>3364.654</v>
      </c>
      <c r="BC76" s="106">
        <v>3345.9540000000002</v>
      </c>
      <c r="BD76" s="107">
        <v>3344.9102317251641</v>
      </c>
      <c r="BE76" s="88">
        <v>37.679000000000002</v>
      </c>
      <c r="BF76" s="88">
        <v>37.79</v>
      </c>
      <c r="BG76" s="88">
        <v>37.616999999999997</v>
      </c>
      <c r="BH76" s="100">
        <v>37.69533333333333</v>
      </c>
      <c r="BI76" s="88">
        <v>0</v>
      </c>
      <c r="BJ76" s="88">
        <v>0.2</v>
      </c>
      <c r="BK76" s="88">
        <v>0</v>
      </c>
      <c r="BL76" s="208">
        <v>0.2</v>
      </c>
      <c r="BM76" s="162">
        <v>10.85971</v>
      </c>
      <c r="BN76" s="163">
        <v>6.6917299999999997</v>
      </c>
      <c r="BO76" s="164">
        <v>31.005510000000001</v>
      </c>
    </row>
    <row r="77" spans="1:67" x14ac:dyDescent="0.25">
      <c r="A77" s="11" t="s">
        <v>329</v>
      </c>
      <c r="B77" s="11">
        <v>260479</v>
      </c>
      <c r="C77" s="11" t="s">
        <v>185</v>
      </c>
      <c r="D77" s="11" t="s">
        <v>186</v>
      </c>
      <c r="E77" s="85">
        <v>180.00000000000682</v>
      </c>
      <c r="F77" s="11">
        <v>50</v>
      </c>
      <c r="G77" s="75">
        <v>44882</v>
      </c>
      <c r="H77" s="32"/>
      <c r="I77" s="11" t="s">
        <v>265</v>
      </c>
      <c r="J77" s="85">
        <v>281.45</v>
      </c>
      <c r="K77" s="85">
        <v>281.63</v>
      </c>
      <c r="L77" s="82">
        <v>-27.025371</v>
      </c>
      <c r="M77" s="82">
        <v>115.44226</v>
      </c>
      <c r="N77" s="106">
        <v>345471.98</v>
      </c>
      <c r="O77" s="106">
        <v>7009800.0300000003</v>
      </c>
      <c r="P77" s="131" t="s">
        <v>369</v>
      </c>
      <c r="Q77" s="32">
        <v>50</v>
      </c>
      <c r="R77" s="21">
        <v>115.78700000000001</v>
      </c>
      <c r="S77" s="11">
        <v>-32.058</v>
      </c>
      <c r="T77" s="11">
        <v>58482</v>
      </c>
      <c r="U77" s="11" t="s">
        <v>206</v>
      </c>
      <c r="V77" s="72">
        <v>-66.016000000000005</v>
      </c>
      <c r="W77" s="21" t="s">
        <v>189</v>
      </c>
      <c r="X77" s="11" t="s">
        <v>236</v>
      </c>
      <c r="Y77" s="11" t="s">
        <v>323</v>
      </c>
      <c r="Z77" s="11"/>
      <c r="AA77" s="11" t="s">
        <v>327</v>
      </c>
      <c r="AB77" s="121" t="s">
        <v>330</v>
      </c>
      <c r="AC77" s="72"/>
      <c r="AD77" s="156">
        <v>0.57499999999999996</v>
      </c>
      <c r="AE77" s="82">
        <v>0.63300000000000001</v>
      </c>
      <c r="AF77" s="82">
        <v>0.59</v>
      </c>
      <c r="AG77" s="82">
        <v>0.59883593750245945</v>
      </c>
      <c r="AH77" s="111">
        <v>0.83495694765967832</v>
      </c>
      <c r="AI77" s="109">
        <v>0.34366540000000001</v>
      </c>
      <c r="AJ77" s="109">
        <v>0</v>
      </c>
      <c r="AK77" s="109">
        <v>68.185045000000002</v>
      </c>
      <c r="AL77" s="109">
        <v>1.7738309999999999</v>
      </c>
      <c r="AM77" s="109">
        <v>146.96735000000001</v>
      </c>
      <c r="AN77" s="109">
        <v>-75.582224999999994</v>
      </c>
      <c r="AO77" s="109">
        <v>5.4240294999999996</v>
      </c>
      <c r="AP77" s="110">
        <v>7.3970167886353853</v>
      </c>
      <c r="AQ77" s="135">
        <v>721.97</v>
      </c>
      <c r="AR77" s="85">
        <v>722.39</v>
      </c>
      <c r="AS77" s="85">
        <v>466.46</v>
      </c>
      <c r="AT77" s="85">
        <v>256.4428857715431</v>
      </c>
      <c r="AU77" s="85">
        <v>0.42084168336669248</v>
      </c>
      <c r="AV77" s="91">
        <v>2.8153247372328369</v>
      </c>
      <c r="AW77" s="76">
        <v>1.6410737310981873E-3</v>
      </c>
      <c r="AX77" s="93">
        <v>2.8199524871824972</v>
      </c>
      <c r="AY77" s="42">
        <v>5540</v>
      </c>
      <c r="AZ77" s="89">
        <v>15596.899044269916</v>
      </c>
      <c r="BA77" s="105">
        <v>592.76800000000003</v>
      </c>
      <c r="BB77" s="106">
        <v>591.69399999999996</v>
      </c>
      <c r="BC77" s="106">
        <v>591.32899999999995</v>
      </c>
      <c r="BD77" s="107">
        <v>591.93001833595031</v>
      </c>
      <c r="BE77" s="88">
        <v>49.395000000000003</v>
      </c>
      <c r="BF77" s="88">
        <v>49.231999999999999</v>
      </c>
      <c r="BG77" s="88">
        <v>48.975000000000001</v>
      </c>
      <c r="BH77" s="100">
        <v>49.20066666666667</v>
      </c>
      <c r="BI77" s="88">
        <v>0</v>
      </c>
      <c r="BJ77" s="88">
        <v>0</v>
      </c>
      <c r="BK77" s="88">
        <v>0</v>
      </c>
      <c r="BL77" s="208">
        <v>0</v>
      </c>
      <c r="BM77" s="162">
        <v>8.0056100000000008</v>
      </c>
      <c r="BN77" s="163">
        <v>6.5825300000000002</v>
      </c>
      <c r="BO77" s="164">
        <v>39.0824</v>
      </c>
    </row>
    <row r="78" spans="1:67" x14ac:dyDescent="0.25">
      <c r="A78" s="11" t="s">
        <v>331</v>
      </c>
      <c r="B78" s="11">
        <v>260480</v>
      </c>
      <c r="C78" s="11" t="s">
        <v>185</v>
      </c>
      <c r="D78" s="11" t="s">
        <v>186</v>
      </c>
      <c r="E78" s="85">
        <v>199.99999999998863</v>
      </c>
      <c r="F78" s="11">
        <v>50</v>
      </c>
      <c r="G78" s="75">
        <v>44882</v>
      </c>
      <c r="H78" s="32"/>
      <c r="I78" s="11" t="s">
        <v>265</v>
      </c>
      <c r="J78" s="85">
        <v>284.73</v>
      </c>
      <c r="K78" s="85">
        <v>284.93</v>
      </c>
      <c r="L78" s="82">
        <v>-27.025371</v>
      </c>
      <c r="M78" s="82">
        <v>115.44226</v>
      </c>
      <c r="N78" s="106">
        <v>345471.98</v>
      </c>
      <c r="O78" s="106">
        <v>7009800.0300000003</v>
      </c>
      <c r="P78" s="131" t="s">
        <v>369</v>
      </c>
      <c r="Q78" s="32">
        <v>50</v>
      </c>
      <c r="R78" s="21">
        <v>115.78700000000001</v>
      </c>
      <c r="S78" s="11">
        <v>-32.058</v>
      </c>
      <c r="T78" s="11">
        <v>58482</v>
      </c>
      <c r="U78" s="11" t="s">
        <v>206</v>
      </c>
      <c r="V78" s="72">
        <v>-66.016000000000005</v>
      </c>
      <c r="W78" s="21" t="s">
        <v>189</v>
      </c>
      <c r="X78" s="11" t="s">
        <v>236</v>
      </c>
      <c r="Y78" s="11" t="s">
        <v>323</v>
      </c>
      <c r="Z78" s="11"/>
      <c r="AA78" s="11" t="s">
        <v>327</v>
      </c>
      <c r="AB78" s="121" t="s">
        <v>330</v>
      </c>
      <c r="AC78" s="72"/>
      <c r="AD78" s="156">
        <v>0.23400000000000001</v>
      </c>
      <c r="AE78" s="82">
        <v>0.252</v>
      </c>
      <c r="AF78" s="82">
        <v>0.24</v>
      </c>
      <c r="AG78" s="82">
        <v>0.24188515371112126</v>
      </c>
      <c r="AH78" s="111">
        <v>0.33629292920457238</v>
      </c>
      <c r="AI78" s="109"/>
      <c r="AJ78" s="109"/>
      <c r="AK78" s="109"/>
      <c r="AL78" s="109"/>
      <c r="AM78" s="109"/>
      <c r="AN78" s="109"/>
      <c r="AO78" s="109"/>
      <c r="AP78" s="110"/>
      <c r="AQ78" s="135">
        <v>800.23</v>
      </c>
      <c r="AR78" s="85">
        <v>800.74</v>
      </c>
      <c r="AS78" s="85">
        <v>515.66999999999996</v>
      </c>
      <c r="AT78" s="85">
        <v>285.64128256513033</v>
      </c>
      <c r="AU78" s="85">
        <v>0.5110220440881672</v>
      </c>
      <c r="AV78" s="91">
        <v>2.8015208194478545</v>
      </c>
      <c r="AW78" s="76">
        <v>1.7890342722839681E-3</v>
      </c>
      <c r="AX78" s="93">
        <v>2.8065418189485518</v>
      </c>
      <c r="AY78" s="42">
        <v>5610</v>
      </c>
      <c r="AZ78" s="89">
        <v>15716.531797102463</v>
      </c>
      <c r="BA78" s="105">
        <v>993.85299999999995</v>
      </c>
      <c r="BB78" s="106">
        <v>1001.994</v>
      </c>
      <c r="BC78" s="106">
        <v>1005.405</v>
      </c>
      <c r="BD78" s="107">
        <v>1000.4055787061004</v>
      </c>
      <c r="BE78" s="88">
        <v>7.9379999999999997</v>
      </c>
      <c r="BF78" s="88">
        <v>7.9850000000000003</v>
      </c>
      <c r="BG78" s="88">
        <v>8.0050000000000008</v>
      </c>
      <c r="BH78" s="100">
        <v>7.976</v>
      </c>
      <c r="BI78" s="88">
        <v>0</v>
      </c>
      <c r="BJ78" s="88">
        <v>0</v>
      </c>
      <c r="BK78" s="88">
        <v>0</v>
      </c>
      <c r="BL78" s="208">
        <v>0</v>
      </c>
      <c r="BM78" s="162">
        <v>9.0181199999999997</v>
      </c>
      <c r="BN78" s="163">
        <v>6.4492399999999996</v>
      </c>
      <c r="BO78" s="164">
        <v>32.642299999999999</v>
      </c>
    </row>
    <row r="79" spans="1:67" x14ac:dyDescent="0.25">
      <c r="A79" s="11" t="s">
        <v>332</v>
      </c>
      <c r="B79" s="11">
        <v>260420</v>
      </c>
      <c r="C79" s="11" t="s">
        <v>185</v>
      </c>
      <c r="D79" s="11" t="s">
        <v>186</v>
      </c>
      <c r="E79" s="85">
        <v>149.99999999997726</v>
      </c>
      <c r="F79" s="11">
        <v>50</v>
      </c>
      <c r="G79" s="75">
        <v>44882</v>
      </c>
      <c r="H79" s="32"/>
      <c r="I79" s="11" t="s">
        <v>265</v>
      </c>
      <c r="J79" s="85">
        <v>288.62</v>
      </c>
      <c r="K79" s="85">
        <v>288.77</v>
      </c>
      <c r="L79" s="82">
        <v>-27.025371</v>
      </c>
      <c r="M79" s="82">
        <v>115.44226</v>
      </c>
      <c r="N79" s="106">
        <v>345471.98</v>
      </c>
      <c r="O79" s="106">
        <v>7009800.0300000003</v>
      </c>
      <c r="P79" s="131" t="s">
        <v>369</v>
      </c>
      <c r="Q79" s="32">
        <v>50</v>
      </c>
      <c r="R79" s="21">
        <v>115.78700000000001</v>
      </c>
      <c r="S79" s="11">
        <v>-32.058</v>
      </c>
      <c r="T79" s="11">
        <v>58482</v>
      </c>
      <c r="U79" s="11" t="s">
        <v>206</v>
      </c>
      <c r="V79" s="72">
        <v>-66.016000000000005</v>
      </c>
      <c r="W79" s="21" t="s">
        <v>189</v>
      </c>
      <c r="X79" s="11" t="s">
        <v>236</v>
      </c>
      <c r="Y79" s="11" t="s">
        <v>323</v>
      </c>
      <c r="Z79" s="11"/>
      <c r="AA79" s="11" t="s">
        <v>327</v>
      </c>
      <c r="AB79" s="121" t="s">
        <v>330</v>
      </c>
      <c r="AC79" s="72"/>
      <c r="AD79" s="156">
        <v>0.246</v>
      </c>
      <c r="AE79" s="82">
        <v>0.248</v>
      </c>
      <c r="AF79" s="82">
        <v>0.248</v>
      </c>
      <c r="AG79" s="82">
        <v>0.24733153314602571</v>
      </c>
      <c r="AH79" s="111">
        <v>0.34633834586438095</v>
      </c>
      <c r="AI79" s="109"/>
      <c r="AJ79" s="109"/>
      <c r="AK79" s="109"/>
      <c r="AL79" s="109"/>
      <c r="AM79" s="109"/>
      <c r="AN79" s="109"/>
      <c r="AO79" s="109"/>
      <c r="AP79" s="110"/>
      <c r="AQ79" s="135">
        <v>417.44</v>
      </c>
      <c r="AR79" s="85">
        <v>417.76</v>
      </c>
      <c r="AS79" s="85">
        <v>268.37</v>
      </c>
      <c r="AT79" s="85">
        <v>149.68937875751502</v>
      </c>
      <c r="AU79" s="85">
        <v>0.32064128256512342</v>
      </c>
      <c r="AV79" s="91">
        <v>2.7887082134011649</v>
      </c>
      <c r="AW79" s="76">
        <v>2.1420443135416909E-3</v>
      </c>
      <c r="AX79" s="93">
        <v>2.7946945730193873</v>
      </c>
      <c r="AY79" s="42">
        <v>5210</v>
      </c>
      <c r="AZ79" s="89">
        <v>14529.16979182007</v>
      </c>
      <c r="BA79" s="105">
        <v>505.13600000000002</v>
      </c>
      <c r="BB79" s="106">
        <v>490.99599999999998</v>
      </c>
      <c r="BC79" s="106">
        <v>486.1</v>
      </c>
      <c r="BD79" s="107">
        <v>494.01177274631391</v>
      </c>
      <c r="BE79" s="88">
        <v>5.8949999999999996</v>
      </c>
      <c r="BF79" s="88">
        <v>5.84</v>
      </c>
      <c r="BG79" s="88">
        <v>5.8419999999999996</v>
      </c>
      <c r="BH79" s="100">
        <v>5.8589999999999991</v>
      </c>
      <c r="BI79" s="88">
        <v>0</v>
      </c>
      <c r="BJ79" s="88">
        <v>0</v>
      </c>
      <c r="BK79" s="88">
        <v>0</v>
      </c>
      <c r="BL79" s="208">
        <v>0</v>
      </c>
      <c r="BM79" s="162">
        <v>8.2957900000000002</v>
      </c>
      <c r="BN79" s="163">
        <v>6.90944</v>
      </c>
      <c r="BO79" s="164">
        <v>50.434609999999999</v>
      </c>
    </row>
    <row r="80" spans="1:67" x14ac:dyDescent="0.25">
      <c r="A80" s="11" t="s">
        <v>333</v>
      </c>
      <c r="B80" s="11">
        <v>260421</v>
      </c>
      <c r="C80" s="11" t="s">
        <v>185</v>
      </c>
      <c r="D80" s="11" t="s">
        <v>186</v>
      </c>
      <c r="E80" s="85">
        <v>150.00000000003411</v>
      </c>
      <c r="F80" s="11">
        <v>50</v>
      </c>
      <c r="G80" s="75">
        <v>44882</v>
      </c>
      <c r="H80" s="32"/>
      <c r="I80" s="11" t="s">
        <v>265</v>
      </c>
      <c r="J80" s="85">
        <v>294.76</v>
      </c>
      <c r="K80" s="85">
        <v>294.91000000000003</v>
      </c>
      <c r="L80" s="82">
        <v>-27.025371</v>
      </c>
      <c r="M80" s="82">
        <v>115.44226</v>
      </c>
      <c r="N80" s="106">
        <v>345471.98</v>
      </c>
      <c r="O80" s="106">
        <v>7009800.0300000003</v>
      </c>
      <c r="P80" s="131" t="s">
        <v>369</v>
      </c>
      <c r="Q80" s="32">
        <v>50</v>
      </c>
      <c r="R80" s="21">
        <v>115.78700000000001</v>
      </c>
      <c r="S80" s="11">
        <v>-32.058</v>
      </c>
      <c r="T80" s="11">
        <v>58482</v>
      </c>
      <c r="U80" s="11" t="s">
        <v>206</v>
      </c>
      <c r="V80" s="72">
        <v>-66.016000000000005</v>
      </c>
      <c r="W80" s="21" t="s">
        <v>189</v>
      </c>
      <c r="X80" s="11" t="s">
        <v>236</v>
      </c>
      <c r="Y80" s="11" t="s">
        <v>323</v>
      </c>
      <c r="Z80" s="11"/>
      <c r="AA80" s="11" t="s">
        <v>327</v>
      </c>
      <c r="AB80" s="121" t="s">
        <v>330</v>
      </c>
      <c r="AC80" s="72"/>
      <c r="AD80" s="156">
        <v>0.28499999999999998</v>
      </c>
      <c r="AE80" s="82">
        <v>0.29599999999999999</v>
      </c>
      <c r="AF80" s="82">
        <v>0.29199999999999998</v>
      </c>
      <c r="AG80" s="82">
        <v>0.29096436781032431</v>
      </c>
      <c r="AH80" s="111">
        <v>0.40743740424479508</v>
      </c>
      <c r="AI80" s="109"/>
      <c r="AJ80" s="109"/>
      <c r="AK80" s="109"/>
      <c r="AL80" s="109"/>
      <c r="AM80" s="109"/>
      <c r="AN80" s="109"/>
      <c r="AO80" s="109"/>
      <c r="AP80" s="110"/>
      <c r="AQ80" s="135">
        <v>545.98</v>
      </c>
      <c r="AR80" s="85">
        <v>546.42999999999995</v>
      </c>
      <c r="AS80" s="85">
        <v>351.24</v>
      </c>
      <c r="AT80" s="85">
        <v>195.58116232464923</v>
      </c>
      <c r="AU80" s="85">
        <v>0.4509018036071461</v>
      </c>
      <c r="AV80" s="91">
        <v>2.7915776422972498</v>
      </c>
      <c r="AW80" s="76">
        <v>2.3054459757156204E-3</v>
      </c>
      <c r="AX80" s="93">
        <v>2.7980283454862893</v>
      </c>
      <c r="AY80" s="42">
        <v>5840</v>
      </c>
      <c r="AZ80" s="89">
        <v>16302.813431015938</v>
      </c>
      <c r="BA80" s="105">
        <v>994.30100000000004</v>
      </c>
      <c r="BB80" s="106">
        <v>983.28200000000004</v>
      </c>
      <c r="BC80" s="106">
        <v>982.28599999999994</v>
      </c>
      <c r="BD80" s="107">
        <v>986.60801633736924</v>
      </c>
      <c r="BE80" s="88">
        <v>6.8810000000000002</v>
      </c>
      <c r="BF80" s="88">
        <v>6.9050000000000002</v>
      </c>
      <c r="BG80" s="88">
        <v>6.931</v>
      </c>
      <c r="BH80" s="100">
        <v>6.9056666666666677</v>
      </c>
      <c r="BI80" s="88">
        <v>0</v>
      </c>
      <c r="BJ80" s="88">
        <v>0</v>
      </c>
      <c r="BK80" s="88">
        <v>0</v>
      </c>
      <c r="BL80" s="208">
        <v>0</v>
      </c>
      <c r="BM80" s="162">
        <v>2.9981200000000001</v>
      </c>
      <c r="BN80" s="163">
        <v>13.98678</v>
      </c>
      <c r="BO80" s="164">
        <v>11.460760000000001</v>
      </c>
    </row>
    <row r="81" spans="1:67" x14ac:dyDescent="0.25">
      <c r="A81" s="11" t="s">
        <v>334</v>
      </c>
      <c r="B81" s="11">
        <v>260422</v>
      </c>
      <c r="C81" s="11" t="s">
        <v>185</v>
      </c>
      <c r="D81" s="11" t="s">
        <v>186</v>
      </c>
      <c r="E81" s="85">
        <v>149.99999999997726</v>
      </c>
      <c r="F81" s="11">
        <v>50</v>
      </c>
      <c r="G81" s="75">
        <v>44882</v>
      </c>
      <c r="H81" s="32"/>
      <c r="I81" s="11" t="s">
        <v>265</v>
      </c>
      <c r="J81" s="85">
        <v>314.85000000000002</v>
      </c>
      <c r="K81" s="85">
        <v>315</v>
      </c>
      <c r="L81" s="82">
        <v>-27.025371</v>
      </c>
      <c r="M81" s="82">
        <v>115.44226</v>
      </c>
      <c r="N81" s="106">
        <v>345471.98</v>
      </c>
      <c r="O81" s="106">
        <v>7009800.0300000003</v>
      </c>
      <c r="P81" s="131" t="s">
        <v>369</v>
      </c>
      <c r="Q81" s="32">
        <v>50</v>
      </c>
      <c r="R81" s="21">
        <v>115.78700000000001</v>
      </c>
      <c r="S81" s="11">
        <v>-32.058</v>
      </c>
      <c r="T81" s="11">
        <v>58482</v>
      </c>
      <c r="U81" s="11" t="s">
        <v>206</v>
      </c>
      <c r="V81" s="72">
        <v>-66.016000000000005</v>
      </c>
      <c r="W81" s="21" t="s">
        <v>189</v>
      </c>
      <c r="X81" s="11" t="s">
        <v>236</v>
      </c>
      <c r="Y81" s="11" t="s">
        <v>323</v>
      </c>
      <c r="Z81" s="11"/>
      <c r="AA81" s="11" t="s">
        <v>327</v>
      </c>
      <c r="AB81" s="121" t="s">
        <v>330</v>
      </c>
      <c r="AC81" s="72"/>
      <c r="AD81" s="156">
        <v>0.247</v>
      </c>
      <c r="AE81" s="82">
        <v>0.23100000000000001</v>
      </c>
      <c r="AF81" s="82">
        <v>0.25</v>
      </c>
      <c r="AG81" s="82">
        <v>0.24252116582889355</v>
      </c>
      <c r="AH81" s="111">
        <v>0.33960238851020075</v>
      </c>
      <c r="AI81" s="109"/>
      <c r="AJ81" s="109"/>
      <c r="AK81" s="109"/>
      <c r="AL81" s="109"/>
      <c r="AM81" s="109"/>
      <c r="AN81" s="109"/>
      <c r="AO81" s="109"/>
      <c r="AP81" s="110"/>
      <c r="AQ81" s="135">
        <v>524.26</v>
      </c>
      <c r="AR81" s="85">
        <v>524.47</v>
      </c>
      <c r="AS81" s="85">
        <v>337.41</v>
      </c>
      <c r="AT81" s="85">
        <v>187.43486973947896</v>
      </c>
      <c r="AU81" s="85">
        <v>0.21042084168340319</v>
      </c>
      <c r="AV81" s="91">
        <v>2.7970249117930077</v>
      </c>
      <c r="AW81" s="76">
        <v>1.1226344488401388E-3</v>
      </c>
      <c r="AX81" s="93">
        <v>2.8001684773882798</v>
      </c>
      <c r="AY81" s="42">
        <v>5810</v>
      </c>
      <c r="AZ81" s="89">
        <v>16250.714737517375</v>
      </c>
      <c r="BA81" s="105">
        <v>2618.4630000000002</v>
      </c>
      <c r="BB81" s="106">
        <v>2717.6750000000002</v>
      </c>
      <c r="BC81" s="106">
        <v>2735.2359999999999</v>
      </c>
      <c r="BD81" s="107">
        <v>2689.9626809317197</v>
      </c>
      <c r="BE81" s="88">
        <v>10.247999999999999</v>
      </c>
      <c r="BF81" s="88">
        <v>10.553000000000001</v>
      </c>
      <c r="BG81" s="88">
        <v>10.659000000000001</v>
      </c>
      <c r="BH81" s="100">
        <v>10.486666666666666</v>
      </c>
      <c r="BI81" s="88">
        <v>0</v>
      </c>
      <c r="BJ81" s="88">
        <v>0</v>
      </c>
      <c r="BK81" s="88">
        <v>0</v>
      </c>
      <c r="BL81" s="208">
        <v>0</v>
      </c>
      <c r="BM81" s="162">
        <v>6.6691399999999996</v>
      </c>
      <c r="BN81" s="163">
        <v>6.5147300000000001</v>
      </c>
      <c r="BO81" s="164">
        <v>13.53116</v>
      </c>
    </row>
    <row r="82" spans="1:67" x14ac:dyDescent="0.25">
      <c r="A82" s="11" t="s">
        <v>335</v>
      </c>
      <c r="B82" s="11">
        <v>260423</v>
      </c>
      <c r="C82" s="11" t="s">
        <v>185</v>
      </c>
      <c r="D82" s="11" t="s">
        <v>186</v>
      </c>
      <c r="E82" s="85">
        <v>149.99999999997726</v>
      </c>
      <c r="F82" s="11">
        <v>50</v>
      </c>
      <c r="G82" s="75">
        <v>44882</v>
      </c>
      <c r="H82" s="32"/>
      <c r="I82" s="11" t="s">
        <v>265</v>
      </c>
      <c r="J82" s="85">
        <v>326</v>
      </c>
      <c r="K82" s="85">
        <v>326.14999999999998</v>
      </c>
      <c r="L82" s="82">
        <v>-27.025371</v>
      </c>
      <c r="M82" s="82">
        <v>115.44226</v>
      </c>
      <c r="N82" s="106">
        <v>345471.98</v>
      </c>
      <c r="O82" s="106">
        <v>7009800.0300000003</v>
      </c>
      <c r="P82" s="131" t="s">
        <v>369</v>
      </c>
      <c r="Q82" s="32">
        <v>50</v>
      </c>
      <c r="R82" s="21">
        <v>115.78700000000001</v>
      </c>
      <c r="S82" s="11">
        <v>-32.058</v>
      </c>
      <c r="T82" s="11">
        <v>58482</v>
      </c>
      <c r="U82" s="11" t="s">
        <v>206</v>
      </c>
      <c r="V82" s="72">
        <v>-66.016000000000005</v>
      </c>
      <c r="W82" s="21" t="s">
        <v>189</v>
      </c>
      <c r="X82" s="11" t="s">
        <v>236</v>
      </c>
      <c r="Y82" s="11" t="s">
        <v>323</v>
      </c>
      <c r="Z82" s="11"/>
      <c r="AA82" s="11" t="s">
        <v>327</v>
      </c>
      <c r="AB82" s="121" t="s">
        <v>330</v>
      </c>
      <c r="AC82" s="72"/>
      <c r="AD82" s="156">
        <v>0.38400000000000001</v>
      </c>
      <c r="AE82" s="82">
        <v>0.373</v>
      </c>
      <c r="AF82" s="82">
        <v>0.33800000000000002</v>
      </c>
      <c r="AG82" s="82">
        <v>0.36446199840536292</v>
      </c>
      <c r="AH82" s="111">
        <v>0.51035613636703137</v>
      </c>
      <c r="AI82" s="109"/>
      <c r="AJ82" s="109"/>
      <c r="AK82" s="109"/>
      <c r="AL82" s="109"/>
      <c r="AM82" s="109"/>
      <c r="AN82" s="109"/>
      <c r="AO82" s="109"/>
      <c r="AP82" s="110"/>
      <c r="AQ82" s="135">
        <v>526.11</v>
      </c>
      <c r="AR82" s="85">
        <v>526.38</v>
      </c>
      <c r="AS82" s="85">
        <v>339.94</v>
      </c>
      <c r="AT82" s="85">
        <v>186.81362725450902</v>
      </c>
      <c r="AU82" s="85">
        <v>0.27054108216431044</v>
      </c>
      <c r="AV82" s="91">
        <v>2.8162292426517914</v>
      </c>
      <c r="AW82" s="76">
        <v>1.4481870843165727E-3</v>
      </c>
      <c r="AX82" s="93">
        <v>2.8203135843583818</v>
      </c>
      <c r="AY82" s="42">
        <v>5630</v>
      </c>
      <c r="AZ82" s="89">
        <v>15855.370636129586</v>
      </c>
      <c r="BA82" s="105">
        <v>2283.462</v>
      </c>
      <c r="BB82" s="106">
        <v>2258.2869999999998</v>
      </c>
      <c r="BC82" s="106">
        <v>2251.7710000000002</v>
      </c>
      <c r="BD82" s="107">
        <v>2264.4655340748059</v>
      </c>
      <c r="BE82" s="88">
        <v>10.054</v>
      </c>
      <c r="BF82" s="88">
        <v>10.065</v>
      </c>
      <c r="BG82" s="88">
        <v>10.085000000000001</v>
      </c>
      <c r="BH82" s="100">
        <v>10.068</v>
      </c>
      <c r="BI82" s="88">
        <v>0</v>
      </c>
      <c r="BJ82" s="88">
        <v>0</v>
      </c>
      <c r="BK82" s="88">
        <v>0</v>
      </c>
      <c r="BL82" s="208">
        <v>0</v>
      </c>
      <c r="BM82" s="162">
        <v>6.2943199999999999</v>
      </c>
      <c r="BN82" s="163">
        <v>-1.5</v>
      </c>
      <c r="BO82" s="164">
        <v>54.329700000000003</v>
      </c>
    </row>
    <row r="83" spans="1:67" x14ac:dyDescent="0.25">
      <c r="A83" s="11" t="s">
        <v>336</v>
      </c>
      <c r="B83" s="11">
        <v>260424</v>
      </c>
      <c r="C83" s="11" t="s">
        <v>185</v>
      </c>
      <c r="D83" s="11" t="s">
        <v>186</v>
      </c>
      <c r="E83" s="85">
        <v>149.99999999997726</v>
      </c>
      <c r="F83" s="11">
        <v>50</v>
      </c>
      <c r="G83" s="75">
        <v>44882</v>
      </c>
      <c r="H83" s="32"/>
      <c r="I83" s="11" t="s">
        <v>265</v>
      </c>
      <c r="J83" s="85">
        <v>334.5</v>
      </c>
      <c r="K83" s="85">
        <v>334.65</v>
      </c>
      <c r="L83" s="82">
        <v>-27.025371</v>
      </c>
      <c r="M83" s="82">
        <v>115.44226</v>
      </c>
      <c r="N83" s="106">
        <v>345471.98</v>
      </c>
      <c r="O83" s="106">
        <v>7009800.0300000003</v>
      </c>
      <c r="P83" s="131" t="s">
        <v>369</v>
      </c>
      <c r="Q83" s="32">
        <v>50</v>
      </c>
      <c r="R83" s="21">
        <v>115.78700000000001</v>
      </c>
      <c r="S83" s="11">
        <v>-32.058</v>
      </c>
      <c r="T83" s="11">
        <v>58482</v>
      </c>
      <c r="U83" s="11" t="s">
        <v>206</v>
      </c>
      <c r="V83" s="72">
        <v>-66.016000000000005</v>
      </c>
      <c r="W83" s="21" t="s">
        <v>189</v>
      </c>
      <c r="X83" s="11" t="s">
        <v>236</v>
      </c>
      <c r="Y83" s="11" t="s">
        <v>323</v>
      </c>
      <c r="Z83" s="11"/>
      <c r="AA83" s="11" t="s">
        <v>327</v>
      </c>
      <c r="AB83" s="121" t="s">
        <v>330</v>
      </c>
      <c r="AC83" s="72"/>
      <c r="AD83" s="156">
        <v>0.158</v>
      </c>
      <c r="AE83" s="82">
        <v>0.17299999999999999</v>
      </c>
      <c r="AF83" s="82">
        <v>0.22600000000000001</v>
      </c>
      <c r="AG83" s="82">
        <v>0.18348639852460055</v>
      </c>
      <c r="AH83" s="111">
        <v>0.25693600385399901</v>
      </c>
      <c r="AI83" s="109"/>
      <c r="AJ83" s="109"/>
      <c r="AK83" s="109"/>
      <c r="AL83" s="109"/>
      <c r="AM83" s="109"/>
      <c r="AN83" s="109"/>
      <c r="AO83" s="109"/>
      <c r="AP83" s="110"/>
      <c r="AQ83" s="135">
        <v>557.82000000000005</v>
      </c>
      <c r="AR83" s="85">
        <v>558.34</v>
      </c>
      <c r="AS83" s="85">
        <v>355.02</v>
      </c>
      <c r="AT83" s="85">
        <v>203.7274549098197</v>
      </c>
      <c r="AU83" s="85">
        <v>0.52104208416831843</v>
      </c>
      <c r="AV83" s="91">
        <v>2.7380698406452875</v>
      </c>
      <c r="AW83" s="76">
        <v>2.5575447570331577E-3</v>
      </c>
      <c r="AX83" s="93">
        <v>2.7450905325443782</v>
      </c>
      <c r="AY83" s="42">
        <v>5570</v>
      </c>
      <c r="AZ83" s="89">
        <v>15251.049012394251</v>
      </c>
      <c r="BA83" s="105">
        <v>934.48400000000004</v>
      </c>
      <c r="BB83" s="106">
        <v>947.28599999999994</v>
      </c>
      <c r="BC83" s="106">
        <v>964.18299999999999</v>
      </c>
      <c r="BD83" s="107">
        <v>948.57313271144437</v>
      </c>
      <c r="BE83" s="88">
        <v>6.806</v>
      </c>
      <c r="BF83" s="88">
        <v>6.8019999999999996</v>
      </c>
      <c r="BG83" s="88">
        <v>6.782</v>
      </c>
      <c r="BH83" s="100">
        <v>6.7966666666666669</v>
      </c>
      <c r="BI83" s="88">
        <v>0</v>
      </c>
      <c r="BJ83" s="88">
        <v>0</v>
      </c>
      <c r="BK83" s="88">
        <v>0</v>
      </c>
      <c r="BL83" s="208">
        <v>0</v>
      </c>
      <c r="BM83" s="162">
        <v>7.3959700000000002</v>
      </c>
      <c r="BN83" s="163">
        <v>8.0891199999999994</v>
      </c>
      <c r="BO83" s="164">
        <v>31.338629999999998</v>
      </c>
    </row>
    <row r="84" spans="1:67" x14ac:dyDescent="0.25">
      <c r="A84" s="11" t="s">
        <v>337</v>
      </c>
      <c r="B84" s="11">
        <v>260425</v>
      </c>
      <c r="C84" s="11" t="s">
        <v>185</v>
      </c>
      <c r="D84" s="11" t="s">
        <v>186</v>
      </c>
      <c r="E84" s="85">
        <v>180.00000000000682</v>
      </c>
      <c r="F84" s="11">
        <v>50</v>
      </c>
      <c r="G84" s="75">
        <v>44882</v>
      </c>
      <c r="H84" s="32"/>
      <c r="I84" s="11" t="s">
        <v>265</v>
      </c>
      <c r="J84" s="85">
        <v>344.34</v>
      </c>
      <c r="K84" s="85">
        <v>344.52</v>
      </c>
      <c r="L84" s="82">
        <v>-27.025371</v>
      </c>
      <c r="M84" s="82">
        <v>115.44226</v>
      </c>
      <c r="N84" s="106">
        <v>345471.98</v>
      </c>
      <c r="O84" s="106">
        <v>7009800.0300000003</v>
      </c>
      <c r="P84" s="131" t="s">
        <v>369</v>
      </c>
      <c r="Q84" s="32">
        <v>50</v>
      </c>
      <c r="R84" s="21">
        <v>115.78700000000001</v>
      </c>
      <c r="S84" s="11">
        <v>-32.058</v>
      </c>
      <c r="T84" s="11">
        <v>58482</v>
      </c>
      <c r="U84" s="11" t="s">
        <v>206</v>
      </c>
      <c r="V84" s="72">
        <v>-66.016000000000005</v>
      </c>
      <c r="W84" s="21" t="s">
        <v>189</v>
      </c>
      <c r="X84" s="11" t="s">
        <v>236</v>
      </c>
      <c r="Y84" s="11" t="s">
        <v>323</v>
      </c>
      <c r="Z84" s="11"/>
      <c r="AA84" s="11" t="s">
        <v>327</v>
      </c>
      <c r="AB84" s="121" t="s">
        <v>330</v>
      </c>
      <c r="AC84" s="72"/>
      <c r="AD84" s="156">
        <v>0.28000000000000003</v>
      </c>
      <c r="AE84" s="82">
        <v>0.27</v>
      </c>
      <c r="AF84" s="82">
        <v>0.26900000000000002</v>
      </c>
      <c r="AG84" s="82">
        <v>0.27295519129325602</v>
      </c>
      <c r="AH84" s="111">
        <v>0.38058142322018645</v>
      </c>
      <c r="AI84" s="109"/>
      <c r="AJ84" s="109"/>
      <c r="AK84" s="109"/>
      <c r="AL84" s="109"/>
      <c r="AM84" s="109"/>
      <c r="AN84" s="109"/>
      <c r="AO84" s="109"/>
      <c r="AP84" s="110"/>
      <c r="AQ84" s="135">
        <v>726.96</v>
      </c>
      <c r="AR84" s="85">
        <v>727.56</v>
      </c>
      <c r="AS84" s="85">
        <v>468.88</v>
      </c>
      <c r="AT84" s="85">
        <v>259.19839679358711</v>
      </c>
      <c r="AU84" s="85">
        <v>0.60120240480952813</v>
      </c>
      <c r="AV84" s="91">
        <v>2.8046469769599516</v>
      </c>
      <c r="AW84" s="76">
        <v>2.3194680686559038E-3</v>
      </c>
      <c r="AX84" s="93">
        <v>2.8111673899566023</v>
      </c>
      <c r="AY84" s="42">
        <v>5280</v>
      </c>
      <c r="AZ84" s="89">
        <v>14808.536038348544</v>
      </c>
      <c r="BA84" s="105">
        <v>1311.9829999999999</v>
      </c>
      <c r="BB84" s="106">
        <v>1312.8389999999999</v>
      </c>
      <c r="BC84" s="106">
        <v>1312.396</v>
      </c>
      <c r="BD84" s="107">
        <v>1312.4059534550508</v>
      </c>
      <c r="BE84" s="88">
        <v>9.6690000000000005</v>
      </c>
      <c r="BF84" s="88">
        <v>9.6660000000000004</v>
      </c>
      <c r="BG84" s="88">
        <v>9.6980000000000004</v>
      </c>
      <c r="BH84" s="100">
        <v>9.6776666666666671</v>
      </c>
      <c r="BI84" s="88">
        <v>0</v>
      </c>
      <c r="BJ84" s="88">
        <v>0</v>
      </c>
      <c r="BK84" s="88">
        <v>0</v>
      </c>
      <c r="BL84" s="208">
        <v>0</v>
      </c>
      <c r="BM84" s="162">
        <v>7.5621499999999999</v>
      </c>
      <c r="BN84" s="163">
        <v>5.0166199999999996</v>
      </c>
      <c r="BO84" s="164">
        <v>27.71292</v>
      </c>
    </row>
    <row r="85" spans="1:67" x14ac:dyDescent="0.25">
      <c r="A85" s="11" t="s">
        <v>338</v>
      </c>
      <c r="B85" s="11">
        <v>260426</v>
      </c>
      <c r="C85" s="11" t="s">
        <v>185</v>
      </c>
      <c r="D85" s="11" t="s">
        <v>186</v>
      </c>
      <c r="E85" s="85">
        <v>199.99999999998863</v>
      </c>
      <c r="F85" s="11">
        <v>50</v>
      </c>
      <c r="G85" s="75">
        <v>44882</v>
      </c>
      <c r="H85" s="32"/>
      <c r="I85" s="11" t="s">
        <v>265</v>
      </c>
      <c r="J85" s="85">
        <v>349.8</v>
      </c>
      <c r="K85" s="85">
        <v>350</v>
      </c>
      <c r="L85" s="82">
        <v>-27.025371</v>
      </c>
      <c r="M85" s="82">
        <v>115.44226</v>
      </c>
      <c r="N85" s="106">
        <v>345471.98</v>
      </c>
      <c r="O85" s="106">
        <v>7009800.0300000003</v>
      </c>
      <c r="P85" s="131" t="s">
        <v>369</v>
      </c>
      <c r="Q85" s="32">
        <v>50</v>
      </c>
      <c r="R85" s="21">
        <v>115.78700000000001</v>
      </c>
      <c r="S85" s="11">
        <v>-32.058</v>
      </c>
      <c r="T85" s="11">
        <v>58482</v>
      </c>
      <c r="U85" s="11" t="s">
        <v>206</v>
      </c>
      <c r="V85" s="72">
        <v>-66.016000000000005</v>
      </c>
      <c r="W85" s="21" t="s">
        <v>189</v>
      </c>
      <c r="X85" s="11" t="s">
        <v>236</v>
      </c>
      <c r="Y85" s="11" t="s">
        <v>323</v>
      </c>
      <c r="Z85" s="11"/>
      <c r="AA85" s="11" t="s">
        <v>327</v>
      </c>
      <c r="AB85" s="121" t="s">
        <v>330</v>
      </c>
      <c r="AC85" s="72"/>
      <c r="AD85" s="156">
        <v>0.32500000000000001</v>
      </c>
      <c r="AE85" s="82">
        <v>0.42699999999999999</v>
      </c>
      <c r="AF85" s="82">
        <v>0.43099999999999999</v>
      </c>
      <c r="AG85" s="82">
        <v>0.39107750462421187</v>
      </c>
      <c r="AH85" s="111">
        <v>0.54371505467904258</v>
      </c>
      <c r="AI85" s="109"/>
      <c r="AJ85" s="109"/>
      <c r="AK85" s="109"/>
      <c r="AL85" s="109"/>
      <c r="AM85" s="109"/>
      <c r="AN85" s="109"/>
      <c r="AO85" s="109"/>
      <c r="AP85" s="110"/>
      <c r="AQ85" s="135">
        <v>656.49</v>
      </c>
      <c r="AR85" s="85">
        <v>656.88</v>
      </c>
      <c r="AS85" s="85">
        <v>421.49</v>
      </c>
      <c r="AT85" s="85">
        <v>235.86172344689376</v>
      </c>
      <c r="AU85" s="85">
        <v>0.39078156312623885</v>
      </c>
      <c r="AV85" s="91">
        <v>2.7833681124941592</v>
      </c>
      <c r="AW85" s="76">
        <v>1.6568248438760627E-3</v>
      </c>
      <c r="AX85" s="93">
        <v>2.7879873191489364</v>
      </c>
      <c r="AY85" s="42">
        <v>5070</v>
      </c>
      <c r="AZ85" s="89">
        <v>14111.676330345386</v>
      </c>
      <c r="BA85" s="105">
        <v>693.16</v>
      </c>
      <c r="BB85" s="106">
        <v>530.13</v>
      </c>
      <c r="BC85" s="106">
        <v>417.49</v>
      </c>
      <c r="BD85" s="107">
        <v>535.32885201476029</v>
      </c>
      <c r="BE85" s="88">
        <v>2.895</v>
      </c>
      <c r="BF85" s="88">
        <v>2.6709999999999998</v>
      </c>
      <c r="BG85" s="88">
        <v>2.5529999999999999</v>
      </c>
      <c r="BH85" s="100">
        <v>2.7063333333333333</v>
      </c>
      <c r="BI85" s="88">
        <v>0</v>
      </c>
      <c r="BJ85" s="88">
        <v>0</v>
      </c>
      <c r="BK85" s="88">
        <v>0</v>
      </c>
      <c r="BL85" s="208">
        <v>0</v>
      </c>
      <c r="BM85" s="162">
        <v>7.2843600000000004</v>
      </c>
      <c r="BN85" s="163">
        <v>10.82169</v>
      </c>
      <c r="BO85" s="164">
        <v>23.956659999999999</v>
      </c>
    </row>
    <row r="86" spans="1:67" x14ac:dyDescent="0.25">
      <c r="A86" s="11" t="s">
        <v>339</v>
      </c>
      <c r="B86" s="11">
        <v>260427</v>
      </c>
      <c r="C86" s="11" t="s">
        <v>185</v>
      </c>
      <c r="D86" s="11" t="s">
        <v>186</v>
      </c>
      <c r="E86" s="85">
        <v>149.99999999997726</v>
      </c>
      <c r="F86" s="11">
        <v>50</v>
      </c>
      <c r="G86" s="75">
        <v>44882</v>
      </c>
      <c r="H86" s="32"/>
      <c r="I86" s="11" t="s">
        <v>265</v>
      </c>
      <c r="J86" s="85">
        <v>352.06</v>
      </c>
      <c r="K86" s="85">
        <v>352.21</v>
      </c>
      <c r="L86" s="82">
        <v>-27.025371</v>
      </c>
      <c r="M86" s="82">
        <v>115.44226</v>
      </c>
      <c r="N86" s="106">
        <v>345471.98</v>
      </c>
      <c r="O86" s="106">
        <v>7009800.0300000003</v>
      </c>
      <c r="P86" s="131" t="s">
        <v>369</v>
      </c>
      <c r="Q86" s="32">
        <v>50</v>
      </c>
      <c r="R86" s="21">
        <v>115.78700000000001</v>
      </c>
      <c r="S86" s="11">
        <v>-32.058</v>
      </c>
      <c r="T86" s="11">
        <v>58482</v>
      </c>
      <c r="U86" s="11" t="s">
        <v>206</v>
      </c>
      <c r="V86" s="72">
        <v>-66.016000000000005</v>
      </c>
      <c r="W86" s="21" t="s">
        <v>189</v>
      </c>
      <c r="X86" s="11" t="s">
        <v>236</v>
      </c>
      <c r="Y86" s="11" t="s">
        <v>323</v>
      </c>
      <c r="Z86" s="11"/>
      <c r="AA86" s="11" t="s">
        <v>327</v>
      </c>
      <c r="AB86" s="121" t="s">
        <v>330</v>
      </c>
      <c r="AC86" s="72"/>
      <c r="AD86" s="156">
        <v>0.36099999999999999</v>
      </c>
      <c r="AE86" s="82">
        <v>0.377</v>
      </c>
      <c r="AF86" s="82">
        <v>0.38400000000000001</v>
      </c>
      <c r="AG86" s="82">
        <v>0.37387514300949326</v>
      </c>
      <c r="AH86" s="111">
        <v>0.52353736275619511</v>
      </c>
      <c r="AI86" s="109"/>
      <c r="AJ86" s="109"/>
      <c r="AK86" s="109"/>
      <c r="AL86" s="109"/>
      <c r="AM86" s="109"/>
      <c r="AN86" s="109"/>
      <c r="AO86" s="109"/>
      <c r="AP86" s="110"/>
      <c r="AQ86" s="135">
        <v>539.13</v>
      </c>
      <c r="AR86" s="85">
        <v>539.38</v>
      </c>
      <c r="AS86" s="85">
        <v>347.75</v>
      </c>
      <c r="AT86" s="85">
        <v>192.01402805611221</v>
      </c>
      <c r="AU86" s="85">
        <v>0.25050100200400799</v>
      </c>
      <c r="AV86" s="91">
        <v>2.8077636069508953</v>
      </c>
      <c r="AW86" s="76">
        <v>1.3045974012419767E-3</v>
      </c>
      <c r="AX86" s="93">
        <v>2.8114313930400252</v>
      </c>
      <c r="AY86" s="42">
        <v>5010</v>
      </c>
      <c r="AZ86" s="89">
        <v>14066.895670823986</v>
      </c>
      <c r="BA86" s="105">
        <v>1516.8820000000001</v>
      </c>
      <c r="BB86" s="106">
        <v>1500.0609999999999</v>
      </c>
      <c r="BC86" s="106">
        <v>1484.7239999999999</v>
      </c>
      <c r="BD86" s="107">
        <v>1500.4982118486478</v>
      </c>
      <c r="BE86" s="88">
        <v>15.958</v>
      </c>
      <c r="BF86" s="88">
        <v>15.955</v>
      </c>
      <c r="BG86" s="88">
        <v>15.920999999999999</v>
      </c>
      <c r="BH86" s="100">
        <v>15.944666666666668</v>
      </c>
      <c r="BI86" s="88">
        <v>0</v>
      </c>
      <c r="BJ86" s="88">
        <v>0</v>
      </c>
      <c r="BK86" s="88">
        <v>0</v>
      </c>
      <c r="BL86" s="208">
        <v>0</v>
      </c>
      <c r="BM86" s="162">
        <v>3.1523099999999999</v>
      </c>
      <c r="BN86" s="163">
        <v>6.3126699999999998</v>
      </c>
      <c r="BO86" s="164">
        <v>20.23001</v>
      </c>
    </row>
    <row r="87" spans="1:67" x14ac:dyDescent="0.25">
      <c r="A87" s="11" t="s">
        <v>340</v>
      </c>
      <c r="B87" s="11">
        <v>260428</v>
      </c>
      <c r="C87" s="11" t="s">
        <v>185</v>
      </c>
      <c r="D87" s="11" t="s">
        <v>186</v>
      </c>
      <c r="E87" s="85">
        <v>189.99999999999773</v>
      </c>
      <c r="F87" s="11">
        <v>50</v>
      </c>
      <c r="G87" s="75">
        <v>44882</v>
      </c>
      <c r="H87" s="32"/>
      <c r="I87" s="11" t="s">
        <v>265</v>
      </c>
      <c r="J87" s="85">
        <v>356.98</v>
      </c>
      <c r="K87" s="85">
        <v>357.17</v>
      </c>
      <c r="L87" s="82">
        <v>-27.025371</v>
      </c>
      <c r="M87" s="82">
        <v>115.44226</v>
      </c>
      <c r="N87" s="106">
        <v>345471.98</v>
      </c>
      <c r="O87" s="106">
        <v>7009800.0300000003</v>
      </c>
      <c r="P87" s="131" t="s">
        <v>369</v>
      </c>
      <c r="Q87" s="32">
        <v>50</v>
      </c>
      <c r="R87" s="21">
        <v>115.78700000000001</v>
      </c>
      <c r="S87" s="11">
        <v>-32.058</v>
      </c>
      <c r="T87" s="11">
        <v>58482</v>
      </c>
      <c r="U87" s="11" t="s">
        <v>206</v>
      </c>
      <c r="V87" s="72">
        <v>-66.016000000000005</v>
      </c>
      <c r="W87" s="21" t="s">
        <v>189</v>
      </c>
      <c r="X87" s="11" t="s">
        <v>236</v>
      </c>
      <c r="Y87" s="11" t="s">
        <v>323</v>
      </c>
      <c r="Z87" s="11"/>
      <c r="AA87" s="11" t="s">
        <v>327</v>
      </c>
      <c r="AB87" s="121" t="s">
        <v>330</v>
      </c>
      <c r="AC87" s="72"/>
      <c r="AD87" s="156">
        <v>0.41599999999999998</v>
      </c>
      <c r="AE87" s="82">
        <v>0.438</v>
      </c>
      <c r="AF87" s="82">
        <v>0.35099999999999998</v>
      </c>
      <c r="AG87" s="82">
        <v>0.39990624469323971</v>
      </c>
      <c r="AH87" s="111">
        <v>0.55678946448639777</v>
      </c>
      <c r="AI87" s="109">
        <v>0.26175900000000002</v>
      </c>
      <c r="AJ87" s="109">
        <v>0</v>
      </c>
      <c r="AK87" s="109">
        <v>46.753660000000004</v>
      </c>
      <c r="AL87" s="109">
        <v>1.0481209499999999</v>
      </c>
      <c r="AM87" s="109">
        <v>255.5821</v>
      </c>
      <c r="AN87" s="109">
        <v>-77.315375000000003</v>
      </c>
      <c r="AO87" s="109">
        <v>3.9792445000000001</v>
      </c>
      <c r="AP87" s="110">
        <v>5.6340723202755063</v>
      </c>
      <c r="AQ87" s="135">
        <v>711.17</v>
      </c>
      <c r="AR87" s="85">
        <v>711.25</v>
      </c>
      <c r="AS87" s="85">
        <v>456.67</v>
      </c>
      <c r="AT87" s="85">
        <v>255.09018036072143</v>
      </c>
      <c r="AU87" s="85">
        <v>8.0160320641323571E-2</v>
      </c>
      <c r="AV87" s="91">
        <v>2.7879160185403409</v>
      </c>
      <c r="AW87" s="76">
        <v>3.142430670124948E-4</v>
      </c>
      <c r="AX87" s="93">
        <v>2.7887923772102168</v>
      </c>
      <c r="AY87" s="42">
        <v>4050</v>
      </c>
      <c r="AZ87" s="89">
        <v>11291.05987508838</v>
      </c>
      <c r="BA87" s="105">
        <v>27862.274000000001</v>
      </c>
      <c r="BB87" s="106">
        <v>28264.721000000001</v>
      </c>
      <c r="BC87" s="106">
        <v>28247.61</v>
      </c>
      <c r="BD87" s="107">
        <v>28124.252609635074</v>
      </c>
      <c r="BE87" s="88">
        <v>34.902000000000001</v>
      </c>
      <c r="BF87" s="88">
        <v>35.085000000000001</v>
      </c>
      <c r="BG87" s="88">
        <v>35.103000000000002</v>
      </c>
      <c r="BH87" s="100">
        <v>35.03</v>
      </c>
      <c r="BI87" s="88">
        <v>0</v>
      </c>
      <c r="BJ87" s="88">
        <v>0</v>
      </c>
      <c r="BK87" s="88">
        <v>0</v>
      </c>
      <c r="BL87" s="208">
        <v>0</v>
      </c>
      <c r="BM87" s="162">
        <v>3.2196699999999998</v>
      </c>
      <c r="BN87" s="163">
        <v>5.1792499999999997</v>
      </c>
      <c r="BO87" s="164">
        <v>20.015250000000002</v>
      </c>
    </row>
    <row r="88" spans="1:67" x14ac:dyDescent="0.25">
      <c r="A88" s="11" t="s">
        <v>341</v>
      </c>
      <c r="B88" s="11">
        <v>260429</v>
      </c>
      <c r="C88" s="11" t="s">
        <v>185</v>
      </c>
      <c r="D88" s="11" t="s">
        <v>186</v>
      </c>
      <c r="E88" s="85">
        <v>199.99999999998863</v>
      </c>
      <c r="F88" s="11">
        <v>50</v>
      </c>
      <c r="G88" s="75">
        <v>44882</v>
      </c>
      <c r="H88" s="32"/>
      <c r="I88" s="11" t="s">
        <v>265</v>
      </c>
      <c r="J88" s="85">
        <v>363.25</v>
      </c>
      <c r="K88" s="85">
        <v>363.45</v>
      </c>
      <c r="L88" s="82">
        <v>-27.025371</v>
      </c>
      <c r="M88" s="82">
        <v>115.44226</v>
      </c>
      <c r="N88" s="106">
        <v>345471.98</v>
      </c>
      <c r="O88" s="106">
        <v>7009800.0300000003</v>
      </c>
      <c r="P88" s="131" t="s">
        <v>369</v>
      </c>
      <c r="Q88" s="32">
        <v>50</v>
      </c>
      <c r="R88" s="21">
        <v>115.78700000000001</v>
      </c>
      <c r="S88" s="11">
        <v>-32.058</v>
      </c>
      <c r="T88" s="11">
        <v>58482</v>
      </c>
      <c r="U88" s="11" t="s">
        <v>206</v>
      </c>
      <c r="V88" s="72">
        <v>-66.016000000000005</v>
      </c>
      <c r="W88" s="21" t="s">
        <v>189</v>
      </c>
      <c r="X88" s="11" t="s">
        <v>236</v>
      </c>
      <c r="Y88" s="11" t="s">
        <v>323</v>
      </c>
      <c r="Z88" s="11"/>
      <c r="AA88" s="11" t="s">
        <v>327</v>
      </c>
      <c r="AB88" s="121" t="s">
        <v>330</v>
      </c>
      <c r="AC88" s="72"/>
      <c r="AD88" s="156">
        <v>0.23899999999999999</v>
      </c>
      <c r="AE88" s="82">
        <v>0.25900000000000001</v>
      </c>
      <c r="AF88" s="82">
        <v>0.24199999999999999</v>
      </c>
      <c r="AG88" s="82">
        <v>0.24651177964051363</v>
      </c>
      <c r="AH88" s="111">
        <v>0.34272532723420662</v>
      </c>
      <c r="AI88" s="109"/>
      <c r="AJ88" s="109"/>
      <c r="AK88" s="109"/>
      <c r="AL88" s="109"/>
      <c r="AM88" s="109"/>
      <c r="AN88" s="109"/>
      <c r="AO88" s="109"/>
      <c r="AP88" s="110"/>
      <c r="AQ88" s="135">
        <v>409.91</v>
      </c>
      <c r="AR88" s="85">
        <v>410.06</v>
      </c>
      <c r="AS88" s="85">
        <v>263.61</v>
      </c>
      <c r="AT88" s="85">
        <v>146.74348697394788</v>
      </c>
      <c r="AU88" s="85">
        <v>0.15030060120238203</v>
      </c>
      <c r="AV88" s="91">
        <v>2.7933778081256406</v>
      </c>
      <c r="AW88" s="76">
        <v>1.0242403550698347E-3</v>
      </c>
      <c r="AX88" s="93">
        <v>2.7962418318523583</v>
      </c>
      <c r="AY88" s="42" t="s">
        <v>192</v>
      </c>
      <c r="AZ88" s="89" t="s">
        <v>192</v>
      </c>
      <c r="BA88" s="105">
        <v>2026.557</v>
      </c>
      <c r="BB88" s="106">
        <v>2023.508</v>
      </c>
      <c r="BC88" s="106">
        <v>2018.231</v>
      </c>
      <c r="BD88" s="107">
        <v>2022.7624082004186</v>
      </c>
      <c r="BE88" s="88">
        <v>12.117000000000001</v>
      </c>
      <c r="BF88" s="88">
        <v>12.157999999999999</v>
      </c>
      <c r="BG88" s="88">
        <v>12.105</v>
      </c>
      <c r="BH88" s="100">
        <v>12.126666666666665</v>
      </c>
      <c r="BI88" s="88">
        <v>0</v>
      </c>
      <c r="BJ88" s="88">
        <v>0</v>
      </c>
      <c r="BK88" s="88">
        <v>0</v>
      </c>
      <c r="BL88" s="208">
        <v>0</v>
      </c>
      <c r="BM88" s="162">
        <v>4.3697900000000001</v>
      </c>
      <c r="BN88" s="163">
        <v>8.7215600000000002</v>
      </c>
      <c r="BO88" s="164">
        <v>45.375230000000002</v>
      </c>
    </row>
    <row r="89" spans="1:67" x14ac:dyDescent="0.25">
      <c r="A89" s="11" t="s">
        <v>342</v>
      </c>
      <c r="B89" s="11">
        <v>260430</v>
      </c>
      <c r="C89" s="11" t="s">
        <v>185</v>
      </c>
      <c r="D89" s="11" t="s">
        <v>186</v>
      </c>
      <c r="E89" s="85">
        <v>160.00000000002501</v>
      </c>
      <c r="F89" s="11">
        <v>50</v>
      </c>
      <c r="G89" s="75">
        <v>44882</v>
      </c>
      <c r="H89" s="32"/>
      <c r="I89" s="11" t="s">
        <v>265</v>
      </c>
      <c r="J89" s="85">
        <v>365.95</v>
      </c>
      <c r="K89" s="85">
        <v>366.11</v>
      </c>
      <c r="L89" s="82">
        <v>-27.025371</v>
      </c>
      <c r="M89" s="82">
        <v>115.44226</v>
      </c>
      <c r="N89" s="106">
        <v>345471.98</v>
      </c>
      <c r="O89" s="106">
        <v>7009800.0300000003</v>
      </c>
      <c r="P89" s="131" t="s">
        <v>369</v>
      </c>
      <c r="Q89" s="32">
        <v>50</v>
      </c>
      <c r="R89" s="21">
        <v>115.78700000000001</v>
      </c>
      <c r="S89" s="11">
        <v>-32.058</v>
      </c>
      <c r="T89" s="11">
        <v>58482</v>
      </c>
      <c r="U89" s="11" t="s">
        <v>206</v>
      </c>
      <c r="V89" s="72">
        <v>-66.016000000000005</v>
      </c>
      <c r="W89" s="21" t="s">
        <v>189</v>
      </c>
      <c r="X89" s="11" t="s">
        <v>236</v>
      </c>
      <c r="Y89" s="11" t="s">
        <v>323</v>
      </c>
      <c r="Z89" s="11"/>
      <c r="AA89" s="11" t="s">
        <v>327</v>
      </c>
      <c r="AB89" s="121" t="s">
        <v>330</v>
      </c>
      <c r="AC89" s="72"/>
      <c r="AD89" s="156">
        <v>0.26</v>
      </c>
      <c r="AE89" s="82">
        <v>0.28599999999999998</v>
      </c>
      <c r="AF89" s="82">
        <v>0.30199999999999999</v>
      </c>
      <c r="AG89" s="82">
        <v>0.28212967896880636</v>
      </c>
      <c r="AH89" s="111">
        <v>0.39450193010208051</v>
      </c>
      <c r="AI89" s="109"/>
      <c r="AJ89" s="109"/>
      <c r="AK89" s="109"/>
      <c r="AL89" s="109"/>
      <c r="AM89" s="109"/>
      <c r="AN89" s="109"/>
      <c r="AO89" s="109"/>
      <c r="AP89" s="110"/>
      <c r="AQ89" s="135">
        <v>655.56</v>
      </c>
      <c r="AR89" s="85">
        <v>655.84</v>
      </c>
      <c r="AS89" s="85">
        <v>420.81</v>
      </c>
      <c r="AT89" s="85">
        <v>235.50100200400806</v>
      </c>
      <c r="AU89" s="85">
        <v>0.28056112224457558</v>
      </c>
      <c r="AV89" s="91">
        <v>2.7836824235204007</v>
      </c>
      <c r="AW89" s="76">
        <v>1.1913372760927812E-3</v>
      </c>
      <c r="AX89" s="93">
        <v>2.7870026837060706</v>
      </c>
      <c r="AY89" s="42">
        <v>5250</v>
      </c>
      <c r="AZ89" s="89">
        <v>14614.332723482104</v>
      </c>
      <c r="BA89" s="105">
        <v>2194.3229999999999</v>
      </c>
      <c r="BB89" s="106">
        <v>2196.2339999999999</v>
      </c>
      <c r="BC89" s="106">
        <v>2195.451</v>
      </c>
      <c r="BD89" s="107">
        <v>2195.3358598624977</v>
      </c>
      <c r="BE89" s="88">
        <v>11.481999999999999</v>
      </c>
      <c r="BF89" s="88">
        <v>11.51</v>
      </c>
      <c r="BG89" s="88">
        <v>11.51</v>
      </c>
      <c r="BH89" s="100">
        <v>11.500666666666666</v>
      </c>
      <c r="BI89" s="88">
        <v>0</v>
      </c>
      <c r="BJ89" s="88">
        <v>0</v>
      </c>
      <c r="BK89" s="88">
        <v>0</v>
      </c>
      <c r="BL89" s="208">
        <v>0</v>
      </c>
      <c r="BM89" s="162">
        <v>6.6036700000000002</v>
      </c>
      <c r="BN89" s="163">
        <v>12.42423</v>
      </c>
      <c r="BO89" s="164">
        <v>46.246479999999998</v>
      </c>
    </row>
    <row r="90" spans="1:67" x14ac:dyDescent="0.25">
      <c r="A90" s="11" t="s">
        <v>343</v>
      </c>
      <c r="B90" s="11">
        <v>260431</v>
      </c>
      <c r="C90" s="11" t="s">
        <v>185</v>
      </c>
      <c r="D90" s="11" t="s">
        <v>186</v>
      </c>
      <c r="E90" s="85">
        <v>199.99999999998863</v>
      </c>
      <c r="F90" s="11">
        <v>50</v>
      </c>
      <c r="G90" s="75">
        <v>44882</v>
      </c>
      <c r="H90" s="32"/>
      <c r="I90" s="11" t="s">
        <v>265</v>
      </c>
      <c r="J90" s="85">
        <v>376.01</v>
      </c>
      <c r="K90" s="85">
        <v>376.21</v>
      </c>
      <c r="L90" s="82">
        <v>-27.025371</v>
      </c>
      <c r="M90" s="82">
        <v>115.44226</v>
      </c>
      <c r="N90" s="106">
        <v>345471.98</v>
      </c>
      <c r="O90" s="106">
        <v>7009800.0300000003</v>
      </c>
      <c r="P90" s="131" t="s">
        <v>369</v>
      </c>
      <c r="Q90" s="32">
        <v>50</v>
      </c>
      <c r="R90" s="21">
        <v>115.78700000000001</v>
      </c>
      <c r="S90" s="11">
        <v>-32.058</v>
      </c>
      <c r="T90" s="11">
        <v>58482</v>
      </c>
      <c r="U90" s="11" t="s">
        <v>206</v>
      </c>
      <c r="V90" s="72">
        <v>-66.016000000000005</v>
      </c>
      <c r="W90" s="21" t="s">
        <v>189</v>
      </c>
      <c r="X90" s="11" t="s">
        <v>236</v>
      </c>
      <c r="Y90" s="11" t="s">
        <v>323</v>
      </c>
      <c r="Z90" s="11"/>
      <c r="AA90" s="11" t="s">
        <v>327</v>
      </c>
      <c r="AB90" s="121" t="s">
        <v>330</v>
      </c>
      <c r="AC90" s="72"/>
      <c r="AD90" s="156">
        <v>0.29899999999999999</v>
      </c>
      <c r="AE90" s="82">
        <v>0.29299999999999998</v>
      </c>
      <c r="AF90" s="82">
        <v>0.254</v>
      </c>
      <c r="AG90" s="82">
        <v>0.28127049345319777</v>
      </c>
      <c r="AH90" s="111">
        <v>0.39105036704798146</v>
      </c>
      <c r="AI90" s="109"/>
      <c r="AJ90" s="109"/>
      <c r="AK90" s="109"/>
      <c r="AL90" s="109"/>
      <c r="AM90" s="109"/>
      <c r="AN90" s="109"/>
      <c r="AO90" s="109"/>
      <c r="AP90" s="110"/>
      <c r="AQ90" s="135">
        <v>790.98</v>
      </c>
      <c r="AR90" s="85">
        <v>791.56</v>
      </c>
      <c r="AS90" s="85">
        <v>509.38</v>
      </c>
      <c r="AT90" s="85">
        <v>282.74549098196388</v>
      </c>
      <c r="AU90" s="85">
        <v>0.58116232464922568</v>
      </c>
      <c r="AV90" s="91">
        <v>2.7974981926429945</v>
      </c>
      <c r="AW90" s="76">
        <v>2.0554256148555081E-3</v>
      </c>
      <c r="AX90" s="93">
        <v>2.8032600852272727</v>
      </c>
      <c r="AY90" s="42">
        <v>5080</v>
      </c>
      <c r="AZ90" s="89">
        <v>14211.290818626412</v>
      </c>
      <c r="BA90" s="105">
        <v>973.81200000000001</v>
      </c>
      <c r="BB90" s="106">
        <v>1006.4880000000001</v>
      </c>
      <c r="BC90" s="106">
        <v>1023.345</v>
      </c>
      <c r="BD90" s="107">
        <v>1001.0027372684644</v>
      </c>
      <c r="BE90" s="88">
        <v>15.282999999999999</v>
      </c>
      <c r="BF90" s="88">
        <v>15.606999999999999</v>
      </c>
      <c r="BG90" s="88">
        <v>15.834</v>
      </c>
      <c r="BH90" s="100">
        <v>15.574666666666667</v>
      </c>
      <c r="BI90" s="88">
        <v>0</v>
      </c>
      <c r="BJ90" s="88">
        <v>0</v>
      </c>
      <c r="BK90" s="88">
        <v>0</v>
      </c>
      <c r="BL90" s="208">
        <v>0</v>
      </c>
      <c r="BM90" s="162">
        <v>10.71571</v>
      </c>
      <c r="BN90" s="163">
        <v>14.84693</v>
      </c>
      <c r="BO90" s="164">
        <v>34.920229999999997</v>
      </c>
    </row>
    <row r="91" spans="1:67" x14ac:dyDescent="0.25">
      <c r="A91" s="11" t="s">
        <v>344</v>
      </c>
      <c r="B91" s="11">
        <v>260432</v>
      </c>
      <c r="C91" s="11" t="s">
        <v>185</v>
      </c>
      <c r="D91" s="11" t="s">
        <v>186</v>
      </c>
      <c r="E91" s="85">
        <v>199.99999999998863</v>
      </c>
      <c r="F91" s="11">
        <v>50</v>
      </c>
      <c r="G91" s="75">
        <v>44882</v>
      </c>
      <c r="H91" s="32"/>
      <c r="I91" s="11" t="s">
        <v>265</v>
      </c>
      <c r="J91" s="85">
        <v>385.5</v>
      </c>
      <c r="K91" s="85">
        <v>385.7</v>
      </c>
      <c r="L91" s="82">
        <v>-27.025371</v>
      </c>
      <c r="M91" s="82">
        <v>115.44226</v>
      </c>
      <c r="N91" s="106">
        <v>345471.98</v>
      </c>
      <c r="O91" s="106">
        <v>7009800.0300000003</v>
      </c>
      <c r="P91" s="131" t="s">
        <v>369</v>
      </c>
      <c r="Q91" s="32">
        <v>50</v>
      </c>
      <c r="R91" s="21">
        <v>115.78700000000001</v>
      </c>
      <c r="S91" s="11">
        <v>-32.058</v>
      </c>
      <c r="T91" s="11">
        <v>58482</v>
      </c>
      <c r="U91" s="11" t="s">
        <v>206</v>
      </c>
      <c r="V91" s="72">
        <v>-66.016000000000005</v>
      </c>
      <c r="W91" s="21" t="s">
        <v>189</v>
      </c>
      <c r="X91" s="11" t="s">
        <v>236</v>
      </c>
      <c r="Y91" s="11" t="s">
        <v>323</v>
      </c>
      <c r="Z91" s="11"/>
      <c r="AA91" s="11" t="s">
        <v>327</v>
      </c>
      <c r="AB91" s="121" t="s">
        <v>330</v>
      </c>
      <c r="AC91" s="72"/>
      <c r="AD91" s="156">
        <v>0.35499999999999998</v>
      </c>
      <c r="AE91" s="82">
        <v>0.314</v>
      </c>
      <c r="AF91" s="82">
        <v>0.309</v>
      </c>
      <c r="AG91" s="82">
        <v>0.32536599399813182</v>
      </c>
      <c r="AH91" s="111">
        <v>0.45235634145560333</v>
      </c>
      <c r="AI91" s="109"/>
      <c r="AJ91" s="109"/>
      <c r="AK91" s="109"/>
      <c r="AL91" s="109"/>
      <c r="AM91" s="109"/>
      <c r="AN91" s="109"/>
      <c r="AO91" s="109"/>
      <c r="AP91" s="110"/>
      <c r="AQ91" s="135">
        <v>801.29</v>
      </c>
      <c r="AR91" s="85">
        <v>802.13</v>
      </c>
      <c r="AS91" s="85">
        <v>514.44000000000005</v>
      </c>
      <c r="AT91" s="85">
        <v>288.26653306613218</v>
      </c>
      <c r="AU91" s="85">
        <v>0.84168336673349886</v>
      </c>
      <c r="AV91" s="91">
        <v>2.7796844520143216</v>
      </c>
      <c r="AW91" s="76">
        <v>2.9198095171887521E-3</v>
      </c>
      <c r="AX91" s="93">
        <v>2.7878243681366577</v>
      </c>
      <c r="AY91" s="42">
        <v>5190</v>
      </c>
      <c r="AZ91" s="89">
        <v>14426.562305954329</v>
      </c>
      <c r="BA91" s="105">
        <v>1075.095</v>
      </c>
      <c r="BB91" s="106">
        <v>1092.75</v>
      </c>
      <c r="BC91" s="106">
        <v>1106.796</v>
      </c>
      <c r="BD91" s="107">
        <v>1091.4698562451608</v>
      </c>
      <c r="BE91" s="88">
        <v>7.6120000000000001</v>
      </c>
      <c r="BF91" s="88">
        <v>7.7450000000000001</v>
      </c>
      <c r="BG91" s="88">
        <v>7.77</v>
      </c>
      <c r="BH91" s="100">
        <v>7.7089999999999996</v>
      </c>
      <c r="BI91" s="88">
        <v>0</v>
      </c>
      <c r="BJ91" s="88">
        <v>0</v>
      </c>
      <c r="BK91" s="88">
        <v>0</v>
      </c>
      <c r="BL91" s="208">
        <v>0</v>
      </c>
      <c r="BM91" s="162">
        <v>7.6568300000000002</v>
      </c>
      <c r="BN91" s="163">
        <v>10.07259</v>
      </c>
      <c r="BO91" s="164">
        <v>40.744599999999998</v>
      </c>
    </row>
    <row r="92" spans="1:67" x14ac:dyDescent="0.25">
      <c r="A92" s="11" t="s">
        <v>345</v>
      </c>
      <c r="B92" s="11">
        <v>260433</v>
      </c>
      <c r="C92" s="11" t="s">
        <v>185</v>
      </c>
      <c r="D92" s="11" t="s">
        <v>186</v>
      </c>
      <c r="E92" s="85">
        <v>170.00000000001592</v>
      </c>
      <c r="F92" s="11">
        <v>50</v>
      </c>
      <c r="G92" s="75">
        <v>44882</v>
      </c>
      <c r="H92" s="32"/>
      <c r="I92" s="11" t="s">
        <v>265</v>
      </c>
      <c r="J92" s="85">
        <v>389.81</v>
      </c>
      <c r="K92" s="85">
        <v>389.98</v>
      </c>
      <c r="L92" s="82">
        <v>-27.025371</v>
      </c>
      <c r="M92" s="82">
        <v>115.44226</v>
      </c>
      <c r="N92" s="106">
        <v>345471.98</v>
      </c>
      <c r="O92" s="106">
        <v>7009800.0300000003</v>
      </c>
      <c r="P92" s="131" t="s">
        <v>369</v>
      </c>
      <c r="Q92" s="32">
        <v>50</v>
      </c>
      <c r="R92" s="21">
        <v>115.78700000000001</v>
      </c>
      <c r="S92" s="11">
        <v>-32.058</v>
      </c>
      <c r="T92" s="11">
        <v>58482</v>
      </c>
      <c r="U92" s="11" t="s">
        <v>206</v>
      </c>
      <c r="V92" s="72">
        <v>-66.016000000000005</v>
      </c>
      <c r="W92" s="21" t="s">
        <v>189</v>
      </c>
      <c r="X92" s="11" t="s">
        <v>236</v>
      </c>
      <c r="Y92" s="11" t="s">
        <v>323</v>
      </c>
      <c r="Z92" s="11"/>
      <c r="AA92" s="11" t="s">
        <v>327</v>
      </c>
      <c r="AB92" s="121" t="s">
        <v>330</v>
      </c>
      <c r="AC92" s="72"/>
      <c r="AD92" s="156">
        <v>0.29299999999999998</v>
      </c>
      <c r="AE92" s="82">
        <v>0.27500000000000002</v>
      </c>
      <c r="AF92" s="82">
        <v>0.317</v>
      </c>
      <c r="AG92" s="82">
        <v>0.29450083159908264</v>
      </c>
      <c r="AH92" s="111">
        <v>0.4112115111617981</v>
      </c>
      <c r="AI92" s="109"/>
      <c r="AJ92" s="109"/>
      <c r="AK92" s="109"/>
      <c r="AL92" s="109"/>
      <c r="AM92" s="109"/>
      <c r="AN92" s="109"/>
      <c r="AO92" s="109"/>
      <c r="AP92" s="110"/>
      <c r="AQ92" s="135">
        <v>641.15</v>
      </c>
      <c r="AR92" s="85">
        <v>641.46</v>
      </c>
      <c r="AS92" s="85">
        <v>413.2</v>
      </c>
      <c r="AT92" s="85">
        <v>228.71743486973952</v>
      </c>
      <c r="AU92" s="85">
        <v>0.3106212424850292</v>
      </c>
      <c r="AV92" s="91">
        <v>2.8032406028213437</v>
      </c>
      <c r="AW92" s="76">
        <v>1.3581004118113514E-3</v>
      </c>
      <c r="AX92" s="93">
        <v>2.8070528624698396</v>
      </c>
      <c r="AY92" s="42">
        <v>5650</v>
      </c>
      <c r="AZ92" s="89">
        <v>15838.309405940592</v>
      </c>
      <c r="BA92" s="105">
        <v>1181.9110000000001</v>
      </c>
      <c r="BB92" s="106">
        <v>1193.3900000000001</v>
      </c>
      <c r="BC92" s="106">
        <v>1197.2850000000001</v>
      </c>
      <c r="BD92" s="107">
        <v>1190.8440841075985</v>
      </c>
      <c r="BE92" s="88">
        <v>13.211</v>
      </c>
      <c r="BF92" s="88">
        <v>13.428000000000001</v>
      </c>
      <c r="BG92" s="88">
        <v>13.493</v>
      </c>
      <c r="BH92" s="100">
        <v>13.377333333333334</v>
      </c>
      <c r="BI92" s="88">
        <v>0</v>
      </c>
      <c r="BJ92" s="88">
        <v>0</v>
      </c>
      <c r="BK92" s="88">
        <v>0</v>
      </c>
      <c r="BL92" s="208">
        <v>0</v>
      </c>
      <c r="BM92" s="162">
        <v>8.4780999999999995</v>
      </c>
      <c r="BN92" s="163">
        <v>8.8729899999999997</v>
      </c>
      <c r="BO92" s="164">
        <v>34.2928</v>
      </c>
    </row>
    <row r="93" spans="1:67" x14ac:dyDescent="0.25">
      <c r="A93" s="11" t="s">
        <v>346</v>
      </c>
      <c r="B93" s="11">
        <v>260434</v>
      </c>
      <c r="C93" s="11" t="s">
        <v>185</v>
      </c>
      <c r="D93" s="11" t="s">
        <v>186</v>
      </c>
      <c r="E93" s="85">
        <v>149.99999999997726</v>
      </c>
      <c r="F93" s="11">
        <v>50</v>
      </c>
      <c r="G93" s="75">
        <v>44882</v>
      </c>
      <c r="H93" s="32"/>
      <c r="I93" s="11" t="s">
        <v>265</v>
      </c>
      <c r="J93" s="85">
        <v>391.67</v>
      </c>
      <c r="K93" s="85">
        <v>391.82</v>
      </c>
      <c r="L93" s="82">
        <v>-27.025371</v>
      </c>
      <c r="M93" s="82">
        <v>115.44226</v>
      </c>
      <c r="N93" s="106">
        <v>345471.98</v>
      </c>
      <c r="O93" s="106">
        <v>7009800.0300000003</v>
      </c>
      <c r="P93" s="131" t="s">
        <v>369</v>
      </c>
      <c r="Q93" s="32">
        <v>50</v>
      </c>
      <c r="R93" s="21">
        <v>115.78700000000001</v>
      </c>
      <c r="S93" s="11">
        <v>-32.058</v>
      </c>
      <c r="T93" s="11">
        <v>58482</v>
      </c>
      <c r="U93" s="11" t="s">
        <v>206</v>
      </c>
      <c r="V93" s="72">
        <v>-66.016000000000005</v>
      </c>
      <c r="W93" s="21" t="s">
        <v>189</v>
      </c>
      <c r="X93" s="11" t="s">
        <v>236</v>
      </c>
      <c r="Y93" s="11" t="s">
        <v>323</v>
      </c>
      <c r="Z93" s="11"/>
      <c r="AA93" s="11" t="s">
        <v>327</v>
      </c>
      <c r="AB93" s="121" t="s">
        <v>330</v>
      </c>
      <c r="AC93" s="72"/>
      <c r="AD93" s="156">
        <v>0.221</v>
      </c>
      <c r="AE93" s="82">
        <v>0.27900000000000003</v>
      </c>
      <c r="AF93" s="82">
        <v>0.24299999999999999</v>
      </c>
      <c r="AG93" s="82">
        <v>0.24652875559246865</v>
      </c>
      <c r="AH93" s="111">
        <v>0.34521421645613498</v>
      </c>
      <c r="AI93" s="109"/>
      <c r="AJ93" s="109"/>
      <c r="AK93" s="109"/>
      <c r="AL93" s="109"/>
      <c r="AM93" s="109"/>
      <c r="AN93" s="109"/>
      <c r="AO93" s="109"/>
      <c r="AP93" s="110"/>
      <c r="AQ93" s="135">
        <v>284.76</v>
      </c>
      <c r="AR93" s="85">
        <v>284.8</v>
      </c>
      <c r="AS93" s="85">
        <v>182.73</v>
      </c>
      <c r="AT93" s="85">
        <v>102.27454909819642</v>
      </c>
      <c r="AU93" s="85">
        <v>4.0080160320661785E-2</v>
      </c>
      <c r="AV93" s="91">
        <v>2.7842704026648373</v>
      </c>
      <c r="AW93" s="76">
        <v>3.9188792005506468E-4</v>
      </c>
      <c r="AX93" s="93">
        <v>2.7853619523669511</v>
      </c>
      <c r="AY93" s="42">
        <v>4860</v>
      </c>
      <c r="AZ93" s="89">
        <v>13531.55415695111</v>
      </c>
      <c r="BA93" s="105">
        <v>1341.95</v>
      </c>
      <c r="BB93" s="106">
        <v>1301.8499999999999</v>
      </c>
      <c r="BC93" s="106">
        <v>1262.71</v>
      </c>
      <c r="BD93" s="107">
        <v>1301.7681272524949</v>
      </c>
      <c r="BE93" s="88">
        <v>7.7149999999999999</v>
      </c>
      <c r="BF93" s="88">
        <v>7.665</v>
      </c>
      <c r="BG93" s="88">
        <v>7.6989999999999998</v>
      </c>
      <c r="BH93" s="100">
        <v>7.6930000000000005</v>
      </c>
      <c r="BI93" s="88">
        <v>0</v>
      </c>
      <c r="BJ93" s="88">
        <v>0</v>
      </c>
      <c r="BK93" s="88">
        <v>0</v>
      </c>
      <c r="BL93" s="208">
        <v>0</v>
      </c>
      <c r="BM93" s="162">
        <v>9.2976600000000005</v>
      </c>
      <c r="BN93" s="163">
        <v>8.0755300000000005</v>
      </c>
      <c r="BO93" s="164">
        <v>28.446259999999999</v>
      </c>
    </row>
    <row r="94" spans="1:67" x14ac:dyDescent="0.25">
      <c r="A94" s="11" t="s">
        <v>347</v>
      </c>
      <c r="B94" s="11">
        <v>260435</v>
      </c>
      <c r="C94" s="11" t="s">
        <v>185</v>
      </c>
      <c r="D94" s="11" t="s">
        <v>186</v>
      </c>
      <c r="E94" s="85">
        <v>150.00000000003411</v>
      </c>
      <c r="F94" s="11">
        <v>50</v>
      </c>
      <c r="G94" s="75">
        <v>44882</v>
      </c>
      <c r="H94" s="32"/>
      <c r="I94" s="11" t="s">
        <v>265</v>
      </c>
      <c r="J94" s="85">
        <v>398.28</v>
      </c>
      <c r="K94" s="85">
        <v>398.43</v>
      </c>
      <c r="L94" s="82">
        <v>-27.025371</v>
      </c>
      <c r="M94" s="82">
        <v>115.44226</v>
      </c>
      <c r="N94" s="106">
        <v>345471.98</v>
      </c>
      <c r="O94" s="106">
        <v>7009800.0300000003</v>
      </c>
      <c r="P94" s="131" t="s">
        <v>369</v>
      </c>
      <c r="Q94" s="32">
        <v>50</v>
      </c>
      <c r="R94" s="21">
        <v>115.78700000000001</v>
      </c>
      <c r="S94" s="11">
        <v>-32.058</v>
      </c>
      <c r="T94" s="11">
        <v>58482</v>
      </c>
      <c r="U94" s="11" t="s">
        <v>206</v>
      </c>
      <c r="V94" s="72">
        <v>-66.016000000000005</v>
      </c>
      <c r="W94" s="21" t="s">
        <v>189</v>
      </c>
      <c r="X94" s="11" t="s">
        <v>236</v>
      </c>
      <c r="Y94" s="11" t="s">
        <v>323</v>
      </c>
      <c r="Z94" s="11"/>
      <c r="AA94" s="11" t="s">
        <v>327</v>
      </c>
      <c r="AB94" s="121" t="s">
        <v>330</v>
      </c>
      <c r="AC94" s="72"/>
      <c r="AD94" s="156">
        <v>0.25900000000000001</v>
      </c>
      <c r="AE94" s="82">
        <v>0.27</v>
      </c>
      <c r="AF94" s="82">
        <v>0.30199999999999999</v>
      </c>
      <c r="AG94" s="82">
        <v>0.27641195570030302</v>
      </c>
      <c r="AH94" s="111">
        <v>0.3870596615671324</v>
      </c>
      <c r="AI94" s="109"/>
      <c r="AJ94" s="109"/>
      <c r="AK94" s="109"/>
      <c r="AL94" s="109"/>
      <c r="AM94" s="109"/>
      <c r="AN94" s="109"/>
      <c r="AO94" s="109"/>
      <c r="AP94" s="110"/>
      <c r="AQ94" s="135">
        <v>327.92</v>
      </c>
      <c r="AR94" s="85">
        <v>328.1</v>
      </c>
      <c r="AS94" s="85">
        <v>211.54</v>
      </c>
      <c r="AT94" s="85">
        <v>116.79358717434873</v>
      </c>
      <c r="AU94" s="85">
        <v>0.18036072144289261</v>
      </c>
      <c r="AV94" s="91">
        <v>2.8076884008236096</v>
      </c>
      <c r="AW94" s="76">
        <v>1.5442690459849587E-3</v>
      </c>
      <c r="AX94" s="93">
        <v>2.8120309331500253</v>
      </c>
      <c r="AY94" s="42">
        <v>4470</v>
      </c>
      <c r="AZ94" s="89">
        <v>12550.367151681536</v>
      </c>
      <c r="BA94" s="105">
        <v>998.73</v>
      </c>
      <c r="BB94" s="106">
        <v>937.07</v>
      </c>
      <c r="BC94" s="106">
        <v>891.85</v>
      </c>
      <c r="BD94" s="107">
        <v>941.53683550194819</v>
      </c>
      <c r="BE94" s="88">
        <v>8.4049999999999994</v>
      </c>
      <c r="BF94" s="88">
        <v>8.2680000000000007</v>
      </c>
      <c r="BG94" s="88">
        <v>8.173</v>
      </c>
      <c r="BH94" s="100">
        <v>8.2820000000000018</v>
      </c>
      <c r="BI94" s="88">
        <v>0</v>
      </c>
      <c r="BJ94" s="88">
        <v>0</v>
      </c>
      <c r="BK94" s="88">
        <v>0</v>
      </c>
      <c r="BL94" s="208">
        <v>0</v>
      </c>
      <c r="BM94" s="162">
        <v>7.7349300000000003</v>
      </c>
      <c r="BN94" s="163">
        <v>-1.5</v>
      </c>
      <c r="BO94" s="164">
        <v>37.144449999999999</v>
      </c>
    </row>
    <row r="95" spans="1:67" x14ac:dyDescent="0.25">
      <c r="A95" s="11" t="s">
        <v>348</v>
      </c>
      <c r="B95" s="11">
        <v>260436</v>
      </c>
      <c r="C95" s="11" t="s">
        <v>185</v>
      </c>
      <c r="D95" s="11" t="s">
        <v>186</v>
      </c>
      <c r="E95" s="85">
        <v>150.00000000003411</v>
      </c>
      <c r="F95" s="11">
        <v>50</v>
      </c>
      <c r="G95" s="75">
        <v>44882</v>
      </c>
      <c r="H95" s="32"/>
      <c r="I95" s="11" t="s">
        <v>265</v>
      </c>
      <c r="J95" s="85">
        <v>403.9</v>
      </c>
      <c r="K95" s="85">
        <v>404.05</v>
      </c>
      <c r="L95" s="82">
        <v>-27.025371</v>
      </c>
      <c r="M95" s="82">
        <v>115.44226</v>
      </c>
      <c r="N95" s="106">
        <v>345471.98</v>
      </c>
      <c r="O95" s="106">
        <v>7009800.0300000003</v>
      </c>
      <c r="P95" s="131" t="s">
        <v>369</v>
      </c>
      <c r="Q95" s="32">
        <v>50</v>
      </c>
      <c r="R95" s="21">
        <v>115.78700000000001</v>
      </c>
      <c r="S95" s="11">
        <v>-32.058</v>
      </c>
      <c r="T95" s="11">
        <v>58482</v>
      </c>
      <c r="U95" s="11" t="s">
        <v>206</v>
      </c>
      <c r="V95" s="72">
        <v>-66.016000000000005</v>
      </c>
      <c r="W95" s="21" t="s">
        <v>189</v>
      </c>
      <c r="X95" s="11" t="s">
        <v>236</v>
      </c>
      <c r="Y95" s="11" t="s">
        <v>323</v>
      </c>
      <c r="Z95" s="11"/>
      <c r="AA95" s="11" t="s">
        <v>327</v>
      </c>
      <c r="AB95" s="121" t="s">
        <v>330</v>
      </c>
      <c r="AC95" s="72"/>
      <c r="AD95" s="156">
        <v>0.35499999999999998</v>
      </c>
      <c r="AE95" s="82">
        <v>0.33900000000000002</v>
      </c>
      <c r="AF95" s="82">
        <v>0.32500000000000001</v>
      </c>
      <c r="AG95" s="82">
        <v>0.33944582444474108</v>
      </c>
      <c r="AH95" s="111">
        <v>0.47532598796996856</v>
      </c>
      <c r="AI95" s="109"/>
      <c r="AJ95" s="109"/>
      <c r="AK95" s="109"/>
      <c r="AL95" s="109"/>
      <c r="AM95" s="109"/>
      <c r="AN95" s="109"/>
      <c r="AO95" s="109"/>
      <c r="AP95" s="110"/>
      <c r="AQ95" s="135">
        <v>521.51</v>
      </c>
      <c r="AR95" s="85">
        <v>521.6</v>
      </c>
      <c r="AS95" s="85">
        <v>336.25</v>
      </c>
      <c r="AT95" s="85">
        <v>185.72144288577158</v>
      </c>
      <c r="AU95" s="85">
        <v>9.0180360721474784E-2</v>
      </c>
      <c r="AV95" s="91">
        <v>2.8080225519287829</v>
      </c>
      <c r="AW95" s="76">
        <v>4.8556784461846139E-4</v>
      </c>
      <c r="AX95" s="93">
        <v>2.8093866997732917</v>
      </c>
      <c r="AY95" s="42">
        <v>5500</v>
      </c>
      <c r="AZ95" s="89">
        <v>15444.124035608305</v>
      </c>
      <c r="BA95" s="105">
        <v>2374.2939999999999</v>
      </c>
      <c r="BB95" s="106">
        <v>2426.2469999999998</v>
      </c>
      <c r="BC95" s="106">
        <v>2415.5729999999999</v>
      </c>
      <c r="BD95" s="107">
        <v>2405.2666206762487</v>
      </c>
      <c r="BE95" s="88">
        <v>11.743</v>
      </c>
      <c r="BF95" s="88">
        <v>11.904</v>
      </c>
      <c r="BG95" s="88">
        <v>11.973000000000001</v>
      </c>
      <c r="BH95" s="100">
        <v>11.873333333333333</v>
      </c>
      <c r="BI95" s="88">
        <v>0</v>
      </c>
      <c r="BJ95" s="88">
        <v>0</v>
      </c>
      <c r="BK95" s="88">
        <v>0</v>
      </c>
      <c r="BL95" s="208">
        <v>0</v>
      </c>
      <c r="BM95" s="162">
        <v>4.7921199999999997</v>
      </c>
      <c r="BN95" s="163">
        <v>9.5053099999999997</v>
      </c>
      <c r="BO95" s="164">
        <v>31.914870000000001</v>
      </c>
    </row>
    <row r="96" spans="1:67" x14ac:dyDescent="0.25">
      <c r="A96" s="11" t="s">
        <v>349</v>
      </c>
      <c r="B96" s="11">
        <v>260437</v>
      </c>
      <c r="C96" s="11" t="s">
        <v>185</v>
      </c>
      <c r="D96" s="11" t="s">
        <v>186</v>
      </c>
      <c r="E96" s="85">
        <v>150.00000000003411</v>
      </c>
      <c r="F96" s="11">
        <v>50</v>
      </c>
      <c r="G96" s="75">
        <v>44882</v>
      </c>
      <c r="H96" s="32"/>
      <c r="I96" s="11" t="s">
        <v>265</v>
      </c>
      <c r="J96" s="85">
        <v>411.15</v>
      </c>
      <c r="K96" s="85">
        <v>411.3</v>
      </c>
      <c r="L96" s="82">
        <v>-27.025371</v>
      </c>
      <c r="M96" s="82">
        <v>115.44226</v>
      </c>
      <c r="N96" s="106">
        <v>345471.98</v>
      </c>
      <c r="O96" s="106">
        <v>7009800.0300000003</v>
      </c>
      <c r="P96" s="131" t="s">
        <v>369</v>
      </c>
      <c r="Q96" s="32">
        <v>50</v>
      </c>
      <c r="R96" s="21">
        <v>115.78700000000001</v>
      </c>
      <c r="S96" s="11">
        <v>-32.058</v>
      </c>
      <c r="T96" s="11">
        <v>58482</v>
      </c>
      <c r="U96" s="11" t="s">
        <v>206</v>
      </c>
      <c r="V96" s="72">
        <v>-66.016000000000005</v>
      </c>
      <c r="W96" s="21" t="s">
        <v>189</v>
      </c>
      <c r="X96" s="11" t="s">
        <v>236</v>
      </c>
      <c r="Y96" s="11" t="s">
        <v>323</v>
      </c>
      <c r="Z96" s="11"/>
      <c r="AA96" s="11" t="s">
        <v>327</v>
      </c>
      <c r="AB96" s="121" t="s">
        <v>330</v>
      </c>
      <c r="AC96" s="72"/>
      <c r="AD96" s="156">
        <v>0.27800000000000002</v>
      </c>
      <c r="AE96" s="82">
        <v>0.27500000000000002</v>
      </c>
      <c r="AF96" s="82">
        <v>0.28000000000000003</v>
      </c>
      <c r="AG96" s="82">
        <v>0.27765905444959127</v>
      </c>
      <c r="AH96" s="111">
        <v>0.38880597394576072</v>
      </c>
      <c r="AI96" s="109"/>
      <c r="AJ96" s="109"/>
      <c r="AK96" s="109"/>
      <c r="AL96" s="109"/>
      <c r="AM96" s="109"/>
      <c r="AN96" s="109"/>
      <c r="AO96" s="109"/>
      <c r="AP96" s="110"/>
      <c r="AQ96" s="135">
        <v>537.04</v>
      </c>
      <c r="AR96" s="85">
        <v>537.20000000000005</v>
      </c>
      <c r="AS96" s="85">
        <v>345.73</v>
      </c>
      <c r="AT96" s="85">
        <v>191.8537074148297</v>
      </c>
      <c r="AU96" s="85">
        <v>0.16032064128264714</v>
      </c>
      <c r="AV96" s="91">
        <v>2.7992161696349291</v>
      </c>
      <c r="AW96" s="76">
        <v>8.3564004804973001E-4</v>
      </c>
      <c r="AX96" s="93">
        <v>2.8015572630808641</v>
      </c>
      <c r="AY96" s="42">
        <v>5850</v>
      </c>
      <c r="AZ96" s="89">
        <v>16375.414592364335</v>
      </c>
      <c r="BA96" s="105">
        <v>1591.9739999999999</v>
      </c>
      <c r="BB96" s="106">
        <v>1607.124</v>
      </c>
      <c r="BC96" s="106">
        <v>1604.672</v>
      </c>
      <c r="BD96" s="107">
        <v>1601.2428763020932</v>
      </c>
      <c r="BE96" s="88">
        <v>9.9939999999999998</v>
      </c>
      <c r="BF96" s="88">
        <v>10.167</v>
      </c>
      <c r="BG96" s="88">
        <v>10.096</v>
      </c>
      <c r="BH96" s="100">
        <v>10.085666666666667</v>
      </c>
      <c r="BI96" s="88">
        <v>0</v>
      </c>
      <c r="BJ96" s="88">
        <v>0</v>
      </c>
      <c r="BK96" s="88">
        <v>0</v>
      </c>
      <c r="BL96" s="208">
        <v>0</v>
      </c>
      <c r="BM96" s="162">
        <v>7.9935099999999997</v>
      </c>
      <c r="BN96" s="163">
        <v>-1.5</v>
      </c>
      <c r="BO96" s="164">
        <v>38.93703</v>
      </c>
    </row>
    <row r="97" spans="1:67" x14ac:dyDescent="0.25">
      <c r="A97" s="11" t="s">
        <v>350</v>
      </c>
      <c r="B97" s="11">
        <v>260438</v>
      </c>
      <c r="C97" s="11" t="s">
        <v>185</v>
      </c>
      <c r="D97" s="11" t="s">
        <v>186</v>
      </c>
      <c r="E97" s="85">
        <v>149.99999999997726</v>
      </c>
      <c r="F97" s="11">
        <v>50</v>
      </c>
      <c r="G97" s="75">
        <v>44882</v>
      </c>
      <c r="H97" s="32"/>
      <c r="I97" s="11" t="s">
        <v>265</v>
      </c>
      <c r="J97" s="85">
        <v>415.85</v>
      </c>
      <c r="K97" s="85">
        <v>416</v>
      </c>
      <c r="L97" s="82">
        <v>-27.025371</v>
      </c>
      <c r="M97" s="82">
        <v>115.44226</v>
      </c>
      <c r="N97" s="106">
        <v>345471.98</v>
      </c>
      <c r="O97" s="106">
        <v>7009800.0300000003</v>
      </c>
      <c r="P97" s="131" t="s">
        <v>369</v>
      </c>
      <c r="Q97" s="32">
        <v>50</v>
      </c>
      <c r="R97" s="21">
        <v>115.78700000000001</v>
      </c>
      <c r="S97" s="11">
        <v>-32.058</v>
      </c>
      <c r="T97" s="11">
        <v>58482</v>
      </c>
      <c r="U97" s="11" t="s">
        <v>206</v>
      </c>
      <c r="V97" s="72">
        <v>-66.016000000000005</v>
      </c>
      <c r="W97" s="21" t="s">
        <v>189</v>
      </c>
      <c r="X97" s="11" t="s">
        <v>236</v>
      </c>
      <c r="Y97" s="11" t="s">
        <v>323</v>
      </c>
      <c r="Z97" s="11"/>
      <c r="AA97" s="11" t="s">
        <v>327</v>
      </c>
      <c r="AB97" s="121" t="s">
        <v>330</v>
      </c>
      <c r="AC97" s="72"/>
      <c r="AD97" s="156">
        <v>0.25600000000000001</v>
      </c>
      <c r="AE97" s="82">
        <v>0.23599999999999999</v>
      </c>
      <c r="AF97" s="82">
        <v>0.19700000000000001</v>
      </c>
      <c r="AG97" s="82">
        <v>0.22831760395076819</v>
      </c>
      <c r="AH97" s="111">
        <v>0.31971314081226176</v>
      </c>
      <c r="AI97" s="109"/>
      <c r="AJ97" s="109"/>
      <c r="AK97" s="109"/>
      <c r="AL97" s="109"/>
      <c r="AM97" s="109"/>
      <c r="AN97" s="109"/>
      <c r="AO97" s="109"/>
      <c r="AP97" s="110"/>
      <c r="AQ97" s="135">
        <v>513.21</v>
      </c>
      <c r="AR97" s="85">
        <v>513.49</v>
      </c>
      <c r="AS97" s="85">
        <v>331.83</v>
      </c>
      <c r="AT97" s="85">
        <v>182.02404809619242</v>
      </c>
      <c r="AU97" s="85">
        <v>0.28056112224446161</v>
      </c>
      <c r="AV97" s="91">
        <v>2.8194626224815589</v>
      </c>
      <c r="AW97" s="76">
        <v>1.541340966640827E-3</v>
      </c>
      <c r="AX97" s="93">
        <v>2.8238150843532908</v>
      </c>
      <c r="AY97" s="42" t="s">
        <v>192</v>
      </c>
      <c r="AZ97" s="89" t="s">
        <v>192</v>
      </c>
      <c r="BA97" s="105">
        <v>3503.239</v>
      </c>
      <c r="BB97" s="106">
        <v>3531.0390000000002</v>
      </c>
      <c r="BC97" s="106">
        <v>3529.3879999999999</v>
      </c>
      <c r="BD97" s="107">
        <v>3521.1989366362682</v>
      </c>
      <c r="BE97" s="88">
        <v>14.134</v>
      </c>
      <c r="BF97" s="88">
        <v>14.18</v>
      </c>
      <c r="BG97" s="88">
        <v>14.28</v>
      </c>
      <c r="BH97" s="100">
        <v>14.198</v>
      </c>
      <c r="BI97" s="88">
        <v>0.1</v>
      </c>
      <c r="BJ97" s="88">
        <v>0.2</v>
      </c>
      <c r="BK97" s="88">
        <v>0.5</v>
      </c>
      <c r="BL97" s="208">
        <v>0.21544346900318839</v>
      </c>
      <c r="BM97" s="162">
        <v>7.04298</v>
      </c>
      <c r="BN97" s="163">
        <v>-1.5</v>
      </c>
      <c r="BO97" s="164">
        <v>38.852170000000001</v>
      </c>
    </row>
    <row r="98" spans="1:67" x14ac:dyDescent="0.25">
      <c r="A98" s="11" t="s">
        <v>351</v>
      </c>
      <c r="B98" s="11">
        <v>260439</v>
      </c>
      <c r="C98" s="11" t="s">
        <v>185</v>
      </c>
      <c r="D98" s="11" t="s">
        <v>186</v>
      </c>
      <c r="E98" s="85">
        <v>149.99999999997726</v>
      </c>
      <c r="F98" s="11">
        <v>50</v>
      </c>
      <c r="G98" s="75">
        <v>44882</v>
      </c>
      <c r="H98" s="32"/>
      <c r="I98" s="11" t="s">
        <v>265</v>
      </c>
      <c r="J98" s="85">
        <v>421.69</v>
      </c>
      <c r="K98" s="85">
        <v>421.84</v>
      </c>
      <c r="L98" s="82">
        <v>-27.025371</v>
      </c>
      <c r="M98" s="82">
        <v>115.44226</v>
      </c>
      <c r="N98" s="106">
        <v>345471.98</v>
      </c>
      <c r="O98" s="106">
        <v>7009800.0300000003</v>
      </c>
      <c r="P98" s="131" t="s">
        <v>369</v>
      </c>
      <c r="Q98" s="32">
        <v>50</v>
      </c>
      <c r="R98" s="21">
        <v>115.78700000000001</v>
      </c>
      <c r="S98" s="11">
        <v>-32.058</v>
      </c>
      <c r="T98" s="11">
        <v>58482</v>
      </c>
      <c r="U98" s="11" t="s">
        <v>206</v>
      </c>
      <c r="V98" s="72">
        <v>-66.016000000000005</v>
      </c>
      <c r="W98" s="21" t="s">
        <v>189</v>
      </c>
      <c r="X98" s="11" t="s">
        <v>236</v>
      </c>
      <c r="Y98" s="11" t="s">
        <v>323</v>
      </c>
      <c r="Z98" s="11"/>
      <c r="AA98" s="11" t="s">
        <v>327</v>
      </c>
      <c r="AB98" s="121" t="s">
        <v>330</v>
      </c>
      <c r="AC98" s="72"/>
      <c r="AD98" s="156">
        <v>0.186</v>
      </c>
      <c r="AE98" s="82">
        <v>0.19800000000000001</v>
      </c>
      <c r="AF98" s="82">
        <v>0.21</v>
      </c>
      <c r="AG98" s="82">
        <v>0.19775727833468021</v>
      </c>
      <c r="AH98" s="111">
        <v>0.27691951685205357</v>
      </c>
      <c r="AI98" s="109"/>
      <c r="AJ98" s="109"/>
      <c r="AK98" s="109"/>
      <c r="AL98" s="109"/>
      <c r="AM98" s="109"/>
      <c r="AN98" s="109"/>
      <c r="AO98" s="109"/>
      <c r="AP98" s="110"/>
      <c r="AQ98" s="135">
        <v>546.4</v>
      </c>
      <c r="AR98" s="85">
        <v>546.48</v>
      </c>
      <c r="AS98" s="85">
        <v>350.51</v>
      </c>
      <c r="AT98" s="85">
        <v>196.36272545090182</v>
      </c>
      <c r="AU98" s="85">
        <v>8.0160320641323571E-2</v>
      </c>
      <c r="AV98" s="91">
        <v>2.7826055008419655</v>
      </c>
      <c r="AW98" s="76">
        <v>4.082257488393168E-4</v>
      </c>
      <c r="AX98" s="93">
        <v>2.7837418959620197</v>
      </c>
      <c r="AY98" s="42">
        <v>5490</v>
      </c>
      <c r="AZ98" s="89">
        <v>15276.50419962239</v>
      </c>
      <c r="BA98" s="105">
        <v>3536.6779999999999</v>
      </c>
      <c r="BB98" s="106">
        <v>2591.3589999999999</v>
      </c>
      <c r="BC98" s="106">
        <v>2649.5349999999999</v>
      </c>
      <c r="BD98" s="107">
        <v>2895.77126976009</v>
      </c>
      <c r="BE98" s="88">
        <v>14.349</v>
      </c>
      <c r="BF98" s="88">
        <v>11.161</v>
      </c>
      <c r="BG98" s="88">
        <v>11.840999999999999</v>
      </c>
      <c r="BH98" s="100">
        <v>12.450333333333333</v>
      </c>
      <c r="BI98" s="88">
        <v>0</v>
      </c>
      <c r="BJ98" s="88">
        <v>0</v>
      </c>
      <c r="BK98" s="88">
        <v>0</v>
      </c>
      <c r="BL98" s="208">
        <v>0</v>
      </c>
      <c r="BM98" s="162">
        <v>5.4696999999999996</v>
      </c>
      <c r="BN98" s="163">
        <v>-1.5</v>
      </c>
      <c r="BO98" s="164">
        <v>26.34826</v>
      </c>
    </row>
    <row r="99" spans="1:67" x14ac:dyDescent="0.25">
      <c r="A99" s="11" t="s">
        <v>352</v>
      </c>
      <c r="B99" s="11">
        <v>260440</v>
      </c>
      <c r="C99" s="11" t="s">
        <v>185</v>
      </c>
      <c r="D99" s="11" t="s">
        <v>186</v>
      </c>
      <c r="E99" s="85">
        <v>149.99999999997726</v>
      </c>
      <c r="F99" s="11">
        <v>50</v>
      </c>
      <c r="G99" s="75">
        <v>44882</v>
      </c>
      <c r="H99" s="32"/>
      <c r="I99" s="11" t="s">
        <v>265</v>
      </c>
      <c r="J99" s="85">
        <v>423.5</v>
      </c>
      <c r="K99" s="85">
        <v>423.65</v>
      </c>
      <c r="L99" s="82">
        <v>-27.025371</v>
      </c>
      <c r="M99" s="82">
        <v>115.44226</v>
      </c>
      <c r="N99" s="106">
        <v>345471.98</v>
      </c>
      <c r="O99" s="106">
        <v>7009800.0300000003</v>
      </c>
      <c r="P99" s="131" t="s">
        <v>369</v>
      </c>
      <c r="Q99" s="32">
        <v>50</v>
      </c>
      <c r="R99" s="21">
        <v>115.78700000000001</v>
      </c>
      <c r="S99" s="11">
        <v>-32.058</v>
      </c>
      <c r="T99" s="11">
        <v>58482</v>
      </c>
      <c r="U99" s="11" t="s">
        <v>206</v>
      </c>
      <c r="V99" s="72">
        <v>-66.016000000000005</v>
      </c>
      <c r="W99" s="21" t="s">
        <v>189</v>
      </c>
      <c r="X99" s="11" t="s">
        <v>236</v>
      </c>
      <c r="Y99" s="11" t="s">
        <v>323</v>
      </c>
      <c r="Z99" s="11"/>
      <c r="AA99" s="11" t="s">
        <v>327</v>
      </c>
      <c r="AB99" s="121" t="s">
        <v>330</v>
      </c>
      <c r="AC99" s="72"/>
      <c r="AD99" s="156">
        <v>0.311</v>
      </c>
      <c r="AE99" s="82">
        <v>0.372</v>
      </c>
      <c r="AF99" s="82">
        <v>0.377</v>
      </c>
      <c r="AG99" s="82">
        <v>0.35200450880932577</v>
      </c>
      <c r="AH99" s="111">
        <v>0.49291191368570048</v>
      </c>
      <c r="AI99" s="109"/>
      <c r="AJ99" s="109"/>
      <c r="AK99" s="109"/>
      <c r="AL99" s="109"/>
      <c r="AM99" s="109"/>
      <c r="AN99" s="109"/>
      <c r="AO99" s="109"/>
      <c r="AP99" s="110"/>
      <c r="AQ99" s="135">
        <v>483.59</v>
      </c>
      <c r="AR99" s="85">
        <v>484.1</v>
      </c>
      <c r="AS99" s="85">
        <v>310.82</v>
      </c>
      <c r="AT99" s="85">
        <v>173.62725450901806</v>
      </c>
      <c r="AU99" s="85">
        <v>0.51102204408822416</v>
      </c>
      <c r="AV99" s="91">
        <v>2.7852194136657427</v>
      </c>
      <c r="AW99" s="76">
        <v>2.943213296399167E-3</v>
      </c>
      <c r="AX99" s="93">
        <v>2.7934411066736122</v>
      </c>
      <c r="AY99" s="42" t="s">
        <v>192</v>
      </c>
      <c r="AZ99" s="89" t="s">
        <v>192</v>
      </c>
      <c r="BA99" s="105">
        <v>351.41</v>
      </c>
      <c r="BB99" s="106">
        <v>253.57</v>
      </c>
      <c r="BC99" s="106">
        <v>230.1</v>
      </c>
      <c r="BD99" s="107">
        <v>273.70088504534175</v>
      </c>
      <c r="BE99" s="88">
        <v>7.31</v>
      </c>
      <c r="BF99" s="88">
        <v>6.8010000000000002</v>
      </c>
      <c r="BG99" s="88">
        <v>6.7460000000000004</v>
      </c>
      <c r="BH99" s="100">
        <v>6.9523333333333328</v>
      </c>
      <c r="BI99" s="88">
        <v>0</v>
      </c>
      <c r="BJ99" s="88">
        <v>0</v>
      </c>
      <c r="BK99" s="88">
        <v>0</v>
      </c>
      <c r="BL99" s="208">
        <v>0</v>
      </c>
      <c r="BM99" s="162">
        <v>4.0643900000000004</v>
      </c>
      <c r="BN99" s="163">
        <v>-1.5</v>
      </c>
      <c r="BO99" s="164">
        <v>29.048369999999998</v>
      </c>
    </row>
    <row r="100" spans="1:67" x14ac:dyDescent="0.25">
      <c r="A100" s="11" t="s">
        <v>353</v>
      </c>
      <c r="B100" s="11">
        <v>260441</v>
      </c>
      <c r="C100" s="11" t="s">
        <v>185</v>
      </c>
      <c r="D100" s="11" t="s">
        <v>227</v>
      </c>
      <c r="E100" s="85">
        <v>200.00000000004547</v>
      </c>
      <c r="F100" s="11">
        <v>50</v>
      </c>
      <c r="G100" s="75">
        <v>44882</v>
      </c>
      <c r="H100" s="32"/>
      <c r="I100" s="11" t="s">
        <v>265</v>
      </c>
      <c r="J100" s="85">
        <v>431.4</v>
      </c>
      <c r="K100" s="85">
        <v>431.6</v>
      </c>
      <c r="L100" s="82">
        <v>-27.025371</v>
      </c>
      <c r="M100" s="82">
        <v>115.44226</v>
      </c>
      <c r="N100" s="106">
        <v>345471.98</v>
      </c>
      <c r="O100" s="106">
        <v>7009800.0300000003</v>
      </c>
      <c r="P100" s="131" t="s">
        <v>369</v>
      </c>
      <c r="Q100" s="32">
        <v>50</v>
      </c>
      <c r="R100" s="21">
        <v>115.78700000000001</v>
      </c>
      <c r="S100" s="11">
        <v>-32.058</v>
      </c>
      <c r="T100" s="11">
        <v>58482</v>
      </c>
      <c r="U100" s="11" t="s">
        <v>206</v>
      </c>
      <c r="V100" s="72">
        <v>-66.016000000000005</v>
      </c>
      <c r="W100" s="21" t="s">
        <v>189</v>
      </c>
      <c r="X100" s="11" t="s">
        <v>236</v>
      </c>
      <c r="Y100" s="11" t="s">
        <v>323</v>
      </c>
      <c r="Z100" s="11"/>
      <c r="AA100" s="11" t="s">
        <v>327</v>
      </c>
      <c r="AB100" s="121" t="s">
        <v>330</v>
      </c>
      <c r="AC100" s="72"/>
      <c r="AD100" s="156">
        <v>0.39</v>
      </c>
      <c r="AE100" s="82">
        <v>0.28499999999999998</v>
      </c>
      <c r="AF100" s="82">
        <v>0.36</v>
      </c>
      <c r="AG100" s="82">
        <v>0.34203508412006561</v>
      </c>
      <c r="AH100" s="111">
        <v>0.46476753335486859</v>
      </c>
      <c r="AI100" s="109"/>
      <c r="AJ100" s="109"/>
      <c r="AK100" s="109"/>
      <c r="AL100" s="109"/>
      <c r="AM100" s="109"/>
      <c r="AN100" s="109"/>
      <c r="AO100" s="109"/>
      <c r="AP100" s="110"/>
      <c r="AQ100" s="135">
        <v>375.53</v>
      </c>
      <c r="AR100" s="85">
        <v>375.63</v>
      </c>
      <c r="AS100" s="85">
        <v>241.39</v>
      </c>
      <c r="AT100" s="85">
        <v>134.50901803607215</v>
      </c>
      <c r="AU100" s="85">
        <v>0.10020040080162598</v>
      </c>
      <c r="AV100" s="91">
        <v>2.7918574195470796</v>
      </c>
      <c r="AW100" s="76">
        <v>7.4493444576894166E-4</v>
      </c>
      <c r="AX100" s="93">
        <v>2.7939387207395256</v>
      </c>
      <c r="AY100" s="42">
        <v>5810</v>
      </c>
      <c r="AZ100" s="89">
        <v>16220.691607568533</v>
      </c>
      <c r="BA100" s="105">
        <v>1407.146</v>
      </c>
      <c r="BB100" s="106">
        <v>1427.2550000000001</v>
      </c>
      <c r="BC100" s="106">
        <v>1426.4449999999999</v>
      </c>
      <c r="BD100" s="107">
        <v>1420.2514942846685</v>
      </c>
      <c r="BE100" s="88">
        <v>16.663</v>
      </c>
      <c r="BF100" s="88">
        <v>16.635000000000002</v>
      </c>
      <c r="BG100" s="88">
        <v>16.552</v>
      </c>
      <c r="BH100" s="100">
        <v>16.616666666666667</v>
      </c>
      <c r="BI100" s="88">
        <v>0</v>
      </c>
      <c r="BJ100" s="88">
        <v>0</v>
      </c>
      <c r="BK100" s="88">
        <v>0</v>
      </c>
      <c r="BL100" s="208">
        <v>0</v>
      </c>
      <c r="BM100" s="162">
        <v>4.67699</v>
      </c>
      <c r="BN100" s="163">
        <v>5.07287</v>
      </c>
      <c r="BO100" s="164">
        <v>25.442959999999999</v>
      </c>
    </row>
    <row r="101" spans="1:67" x14ac:dyDescent="0.25">
      <c r="A101" s="11" t="s">
        <v>354</v>
      </c>
      <c r="B101" s="11">
        <v>260442</v>
      </c>
      <c r="C101" s="11" t="s">
        <v>185</v>
      </c>
      <c r="D101" s="11" t="s">
        <v>186</v>
      </c>
      <c r="E101" s="85">
        <v>180.00000000000682</v>
      </c>
      <c r="F101" s="11">
        <v>50</v>
      </c>
      <c r="G101" s="75">
        <v>44882</v>
      </c>
      <c r="H101" s="32"/>
      <c r="I101" s="11" t="s">
        <v>265</v>
      </c>
      <c r="J101" s="85">
        <v>439.15</v>
      </c>
      <c r="K101" s="85">
        <v>439.33</v>
      </c>
      <c r="L101" s="82">
        <v>-27.025371</v>
      </c>
      <c r="M101" s="82">
        <v>115.44226</v>
      </c>
      <c r="N101" s="106">
        <v>345471.98</v>
      </c>
      <c r="O101" s="106">
        <v>7009800.0300000003</v>
      </c>
      <c r="P101" s="131" t="s">
        <v>369</v>
      </c>
      <c r="Q101" s="32">
        <v>50</v>
      </c>
      <c r="R101" s="21">
        <v>115.78700000000001</v>
      </c>
      <c r="S101" s="11">
        <v>-32.058</v>
      </c>
      <c r="T101" s="11">
        <v>58482</v>
      </c>
      <c r="U101" s="11" t="s">
        <v>206</v>
      </c>
      <c r="V101" s="72">
        <v>-66.016000000000005</v>
      </c>
      <c r="W101" s="21" t="s">
        <v>189</v>
      </c>
      <c r="X101" s="11" t="s">
        <v>236</v>
      </c>
      <c r="Y101" s="11" t="s">
        <v>323</v>
      </c>
      <c r="Z101" s="11"/>
      <c r="AA101" s="11" t="s">
        <v>327</v>
      </c>
      <c r="AB101" s="121" t="s">
        <v>330</v>
      </c>
      <c r="AC101" s="72"/>
      <c r="AD101" s="156">
        <v>0.16900000000000001</v>
      </c>
      <c r="AE101" s="82">
        <v>0.23899999999999999</v>
      </c>
      <c r="AF101" s="82">
        <v>0.25700000000000001</v>
      </c>
      <c r="AG101" s="82">
        <v>0.21814197608453095</v>
      </c>
      <c r="AH101" s="111">
        <v>0.3041553572546612</v>
      </c>
      <c r="AI101" s="109"/>
      <c r="AJ101" s="109"/>
      <c r="AK101" s="109"/>
      <c r="AL101" s="109"/>
      <c r="AM101" s="109"/>
      <c r="AN101" s="109"/>
      <c r="AO101" s="109"/>
      <c r="AP101" s="110"/>
      <c r="AQ101" s="135">
        <v>723.45</v>
      </c>
      <c r="AR101" s="85">
        <v>723.93</v>
      </c>
      <c r="AS101" s="85">
        <v>465.05</v>
      </c>
      <c r="AT101" s="85">
        <v>259.39879759519033</v>
      </c>
      <c r="AU101" s="85">
        <v>0.48096192384759973</v>
      </c>
      <c r="AV101" s="91">
        <v>2.7889489338689746</v>
      </c>
      <c r="AW101" s="76">
        <v>1.8541409147091496E-3</v>
      </c>
      <c r="AX101" s="93">
        <v>2.7941296439628478</v>
      </c>
      <c r="AY101" s="42">
        <v>5670</v>
      </c>
      <c r="AZ101" s="89">
        <v>15813.340455037085</v>
      </c>
      <c r="BA101" s="105">
        <v>1044.6179999999999</v>
      </c>
      <c r="BB101" s="106">
        <v>1078.9280000000001</v>
      </c>
      <c r="BC101" s="106">
        <v>1094.5609999999999</v>
      </c>
      <c r="BD101" s="107">
        <v>1072.4983834306195</v>
      </c>
      <c r="BE101" s="88">
        <v>10.157</v>
      </c>
      <c r="BF101" s="88">
        <v>10.688000000000001</v>
      </c>
      <c r="BG101" s="88">
        <v>11.052</v>
      </c>
      <c r="BH101" s="100">
        <v>10.632333333333333</v>
      </c>
      <c r="BI101" s="88">
        <v>0</v>
      </c>
      <c r="BJ101" s="88">
        <v>0</v>
      </c>
      <c r="BK101" s="88">
        <v>0</v>
      </c>
      <c r="BL101" s="208">
        <v>0</v>
      </c>
      <c r="BM101" s="162">
        <v>6.3380599999999996</v>
      </c>
      <c r="BN101" s="163">
        <v>-1.5</v>
      </c>
      <c r="BO101" s="164">
        <v>31.365349999999999</v>
      </c>
    </row>
    <row r="102" spans="1:67" x14ac:dyDescent="0.25">
      <c r="A102" s="11" t="s">
        <v>355</v>
      </c>
      <c r="B102" s="11">
        <v>260443</v>
      </c>
      <c r="C102" s="11" t="s">
        <v>185</v>
      </c>
      <c r="D102" s="11" t="s">
        <v>186</v>
      </c>
      <c r="E102" s="85">
        <v>160.00000000002501</v>
      </c>
      <c r="F102" s="11">
        <v>50</v>
      </c>
      <c r="G102" s="75">
        <v>44882</v>
      </c>
      <c r="H102" s="32"/>
      <c r="I102" s="11" t="s">
        <v>265</v>
      </c>
      <c r="J102" s="85">
        <v>444.84</v>
      </c>
      <c r="K102" s="85">
        <v>445</v>
      </c>
      <c r="L102" s="82">
        <v>-27.025371</v>
      </c>
      <c r="M102" s="82">
        <v>115.44226</v>
      </c>
      <c r="N102" s="106">
        <v>345471.98</v>
      </c>
      <c r="O102" s="106">
        <v>7009800.0300000003</v>
      </c>
      <c r="P102" s="131" t="s">
        <v>369</v>
      </c>
      <c r="Q102" s="32">
        <v>50</v>
      </c>
      <c r="R102" s="21">
        <v>115.78700000000001</v>
      </c>
      <c r="S102" s="11">
        <v>-32.058</v>
      </c>
      <c r="T102" s="11">
        <v>58482</v>
      </c>
      <c r="U102" s="11" t="s">
        <v>206</v>
      </c>
      <c r="V102" s="72">
        <v>-66.016000000000005</v>
      </c>
      <c r="W102" s="21" t="s">
        <v>189</v>
      </c>
      <c r="X102" s="11" t="s">
        <v>236</v>
      </c>
      <c r="Y102" s="11" t="s">
        <v>323</v>
      </c>
      <c r="Z102" s="11"/>
      <c r="AA102" s="11" t="s">
        <v>327</v>
      </c>
      <c r="AB102" s="121" t="s">
        <v>330</v>
      </c>
      <c r="AC102" s="72"/>
      <c r="AD102" s="156">
        <v>0.25</v>
      </c>
      <c r="AE102" s="82">
        <v>0.25</v>
      </c>
      <c r="AF102" s="82">
        <v>0.23200000000000001</v>
      </c>
      <c r="AG102" s="82">
        <v>0.24384994805366567</v>
      </c>
      <c r="AH102" s="111">
        <v>0.34097538236343949</v>
      </c>
      <c r="AI102" s="109"/>
      <c r="AJ102" s="109"/>
      <c r="AK102" s="109"/>
      <c r="AL102" s="109"/>
      <c r="AM102" s="109"/>
      <c r="AN102" s="109"/>
      <c r="AO102" s="109"/>
      <c r="AP102" s="110"/>
      <c r="AQ102" s="135">
        <v>595.65</v>
      </c>
      <c r="AR102" s="85">
        <v>595.82000000000005</v>
      </c>
      <c r="AS102" s="85">
        <v>382.79</v>
      </c>
      <c r="AT102" s="85">
        <v>213.45691382765534</v>
      </c>
      <c r="AU102" s="85">
        <v>0.17034068136279837</v>
      </c>
      <c r="AV102" s="91">
        <v>2.7904928883255873</v>
      </c>
      <c r="AW102" s="76">
        <v>7.9800966999987212E-4</v>
      </c>
      <c r="AX102" s="93">
        <v>2.7927215070938649</v>
      </c>
      <c r="AY102" s="42">
        <v>5770</v>
      </c>
      <c r="AZ102" s="89">
        <v>16101.143965638639</v>
      </c>
      <c r="BA102" s="105">
        <v>1064.385</v>
      </c>
      <c r="BB102" s="106">
        <v>1159.9780000000001</v>
      </c>
      <c r="BC102" s="106">
        <v>1169.4670000000001</v>
      </c>
      <c r="BD102" s="107">
        <v>1130.2612102052212</v>
      </c>
      <c r="BE102" s="88">
        <v>8.0869999999999997</v>
      </c>
      <c r="BF102" s="88">
        <v>8.593</v>
      </c>
      <c r="BG102" s="88">
        <v>8.6850000000000005</v>
      </c>
      <c r="BH102" s="100">
        <v>8.4550000000000001</v>
      </c>
      <c r="BI102" s="88">
        <v>0</v>
      </c>
      <c r="BJ102" s="88">
        <v>0</v>
      </c>
      <c r="BK102" s="88">
        <v>0</v>
      </c>
      <c r="BL102" s="208">
        <v>0</v>
      </c>
      <c r="BM102" s="162">
        <v>3.5532400000000002</v>
      </c>
      <c r="BN102" s="163">
        <v>6.1065300000000002</v>
      </c>
      <c r="BO102" s="164">
        <v>17.441739999999999</v>
      </c>
    </row>
    <row r="103" spans="1:67" x14ac:dyDescent="0.25">
      <c r="A103" s="11" t="s">
        <v>356</v>
      </c>
      <c r="B103" s="11">
        <v>260444</v>
      </c>
      <c r="C103" s="11" t="s">
        <v>185</v>
      </c>
      <c r="D103" s="11" t="s">
        <v>186</v>
      </c>
      <c r="E103" s="85">
        <v>150.00000000003411</v>
      </c>
      <c r="F103" s="11">
        <v>50</v>
      </c>
      <c r="G103" s="75">
        <v>44882</v>
      </c>
      <c r="H103" s="32"/>
      <c r="I103" s="11" t="s">
        <v>265</v>
      </c>
      <c r="J103" s="85">
        <v>451.65</v>
      </c>
      <c r="K103" s="85">
        <v>451.8</v>
      </c>
      <c r="L103" s="82">
        <v>-27.025371</v>
      </c>
      <c r="M103" s="82">
        <v>115.44226</v>
      </c>
      <c r="N103" s="106">
        <v>345471.98</v>
      </c>
      <c r="O103" s="106">
        <v>7009800.0300000003</v>
      </c>
      <c r="P103" s="131" t="s">
        <v>369</v>
      </c>
      <c r="Q103" s="32">
        <v>50</v>
      </c>
      <c r="R103" s="21">
        <v>115.78700000000001</v>
      </c>
      <c r="S103" s="11">
        <v>-32.058</v>
      </c>
      <c r="T103" s="11">
        <v>58482</v>
      </c>
      <c r="U103" s="11" t="s">
        <v>206</v>
      </c>
      <c r="V103" s="72">
        <v>-66.016000000000005</v>
      </c>
      <c r="W103" s="21" t="s">
        <v>189</v>
      </c>
      <c r="X103" s="11" t="s">
        <v>236</v>
      </c>
      <c r="Y103" s="11" t="s">
        <v>323</v>
      </c>
      <c r="Z103" s="11"/>
      <c r="AA103" s="11" t="s">
        <v>327</v>
      </c>
      <c r="AB103" s="121" t="s">
        <v>330</v>
      </c>
      <c r="AC103" s="72"/>
      <c r="AD103" s="156">
        <v>0.215</v>
      </c>
      <c r="AE103" s="82">
        <v>0.27</v>
      </c>
      <c r="AF103" s="82">
        <v>0.30599999999999999</v>
      </c>
      <c r="AG103" s="82">
        <v>0.26092030860720306</v>
      </c>
      <c r="AH103" s="111">
        <v>0.36536670814266459</v>
      </c>
      <c r="AI103" s="109"/>
      <c r="AJ103" s="109"/>
      <c r="AK103" s="109"/>
      <c r="AL103" s="109"/>
      <c r="AM103" s="109"/>
      <c r="AN103" s="109"/>
      <c r="AO103" s="109"/>
      <c r="AP103" s="110"/>
      <c r="AQ103" s="135">
        <v>518.22</v>
      </c>
      <c r="AR103" s="85">
        <v>518.42999999999995</v>
      </c>
      <c r="AS103" s="85">
        <v>331.48</v>
      </c>
      <c r="AT103" s="85">
        <v>187.32464929859714</v>
      </c>
      <c r="AU103" s="85">
        <v>0.21042084168328928</v>
      </c>
      <c r="AV103" s="91">
        <v>2.7664271730409209</v>
      </c>
      <c r="AW103" s="76">
        <v>1.1232949986623309E-3</v>
      </c>
      <c r="AX103" s="93">
        <v>2.7695381814287243</v>
      </c>
      <c r="AY103" s="42">
        <v>5720</v>
      </c>
      <c r="AZ103" s="89">
        <v>15823.963429794068</v>
      </c>
      <c r="BA103" s="105">
        <v>844.00599999999997</v>
      </c>
      <c r="BB103" s="106">
        <v>844.35</v>
      </c>
      <c r="BC103" s="106">
        <v>842.14499999999998</v>
      </c>
      <c r="BD103" s="107">
        <v>843.4997769329924</v>
      </c>
      <c r="BE103" s="88">
        <v>6.6879999999999997</v>
      </c>
      <c r="BF103" s="88">
        <v>6.7050000000000001</v>
      </c>
      <c r="BG103" s="88">
        <v>6.6769999999999996</v>
      </c>
      <c r="BH103" s="100">
        <v>6.69</v>
      </c>
      <c r="BI103" s="88">
        <v>0</v>
      </c>
      <c r="BJ103" s="88">
        <v>0</v>
      </c>
      <c r="BK103" s="88">
        <v>0</v>
      </c>
      <c r="BL103" s="208">
        <v>0</v>
      </c>
      <c r="BM103" s="162">
        <v>4.0612700000000004</v>
      </c>
      <c r="BN103" s="163">
        <v>5.0277099999999999</v>
      </c>
      <c r="BO103" s="164">
        <v>19.89425</v>
      </c>
    </row>
    <row r="104" spans="1:67" x14ac:dyDescent="0.25">
      <c r="A104" s="11" t="s">
        <v>357</v>
      </c>
      <c r="B104" s="11">
        <v>260445</v>
      </c>
      <c r="C104" s="11" t="s">
        <v>185</v>
      </c>
      <c r="D104" s="11" t="s">
        <v>186</v>
      </c>
      <c r="E104" s="85">
        <v>199.99999999998863</v>
      </c>
      <c r="F104" s="11">
        <v>50</v>
      </c>
      <c r="G104" s="75">
        <v>44882</v>
      </c>
      <c r="H104" s="32"/>
      <c r="I104" s="11" t="s">
        <v>265</v>
      </c>
      <c r="J104" s="85">
        <v>459.05</v>
      </c>
      <c r="K104" s="85">
        <v>459.25</v>
      </c>
      <c r="L104" s="82">
        <v>-27.025371</v>
      </c>
      <c r="M104" s="82">
        <v>115.44226</v>
      </c>
      <c r="N104" s="106">
        <v>345471.98</v>
      </c>
      <c r="O104" s="106">
        <v>7009800.0300000003</v>
      </c>
      <c r="P104" s="131" t="s">
        <v>369</v>
      </c>
      <c r="Q104" s="32">
        <v>50</v>
      </c>
      <c r="R104" s="21">
        <v>115.78700000000001</v>
      </c>
      <c r="S104" s="11">
        <v>-32.058</v>
      </c>
      <c r="T104" s="11">
        <v>58482</v>
      </c>
      <c r="U104" s="11" t="s">
        <v>206</v>
      </c>
      <c r="V104" s="72">
        <v>-66.016000000000005</v>
      </c>
      <c r="W104" s="21" t="s">
        <v>189</v>
      </c>
      <c r="X104" s="11" t="s">
        <v>236</v>
      </c>
      <c r="Y104" s="11" t="s">
        <v>323</v>
      </c>
      <c r="Z104" s="11"/>
      <c r="AA104" s="11" t="s">
        <v>327</v>
      </c>
      <c r="AB104" s="121" t="s">
        <v>330</v>
      </c>
      <c r="AC104" s="72"/>
      <c r="AD104" s="156">
        <v>0.17499999999999999</v>
      </c>
      <c r="AE104" s="82">
        <v>0.183</v>
      </c>
      <c r="AF104" s="82">
        <v>0.218</v>
      </c>
      <c r="AG104" s="82">
        <v>0.19112399320752266</v>
      </c>
      <c r="AH104" s="111">
        <v>0.26571968775641913</v>
      </c>
      <c r="AI104" s="109"/>
      <c r="AJ104" s="109"/>
      <c r="AK104" s="109"/>
      <c r="AL104" s="109"/>
      <c r="AM104" s="109"/>
      <c r="AN104" s="109"/>
      <c r="AO104" s="109"/>
      <c r="AP104" s="110"/>
      <c r="AQ104" s="135">
        <v>798.73</v>
      </c>
      <c r="AR104" s="85">
        <v>799.43</v>
      </c>
      <c r="AS104" s="85">
        <v>511.42</v>
      </c>
      <c r="AT104" s="85">
        <v>288.58717434869732</v>
      </c>
      <c r="AU104" s="85">
        <v>0.70140280561115409</v>
      </c>
      <c r="AV104" s="91">
        <v>2.7677252178743803</v>
      </c>
      <c r="AW104" s="76">
        <v>2.4304711641954515E-3</v>
      </c>
      <c r="AX104" s="93">
        <v>2.7744684835195437</v>
      </c>
      <c r="AY104" s="42">
        <v>5220</v>
      </c>
      <c r="AZ104" s="89">
        <v>14447.525637304265</v>
      </c>
      <c r="BA104" s="105">
        <v>1164.518</v>
      </c>
      <c r="BB104" s="106">
        <v>1271.809</v>
      </c>
      <c r="BC104" s="106">
        <v>1288.575</v>
      </c>
      <c r="BD104" s="107">
        <v>1240.3928866623924</v>
      </c>
      <c r="BE104" s="88">
        <v>6.633</v>
      </c>
      <c r="BF104" s="88">
        <v>7.0060000000000002</v>
      </c>
      <c r="BG104" s="88">
        <v>7.1040000000000001</v>
      </c>
      <c r="BH104" s="100">
        <v>6.9143333333333326</v>
      </c>
      <c r="BI104" s="88">
        <v>0</v>
      </c>
      <c r="BJ104" s="88">
        <v>0</v>
      </c>
      <c r="BK104" s="88">
        <v>0</v>
      </c>
      <c r="BL104" s="208">
        <v>0</v>
      </c>
      <c r="BM104" s="162">
        <v>3.0164599999999999</v>
      </c>
      <c r="BN104" s="163">
        <v>11.5082</v>
      </c>
      <c r="BO104" s="164">
        <v>20.712530000000001</v>
      </c>
    </row>
    <row r="105" spans="1:67" x14ac:dyDescent="0.25">
      <c r="A105" s="11" t="s">
        <v>358</v>
      </c>
      <c r="B105" s="11">
        <v>260446</v>
      </c>
      <c r="C105" s="11" t="s">
        <v>185</v>
      </c>
      <c r="D105" s="11" t="s">
        <v>186</v>
      </c>
      <c r="E105" s="85">
        <v>149.99999999997726</v>
      </c>
      <c r="F105" s="11">
        <v>50</v>
      </c>
      <c r="G105" s="75">
        <v>44882</v>
      </c>
      <c r="H105" s="32"/>
      <c r="I105" s="11" t="s">
        <v>265</v>
      </c>
      <c r="J105" s="85">
        <v>473</v>
      </c>
      <c r="K105" s="85">
        <v>473.15</v>
      </c>
      <c r="L105" s="82">
        <v>-27.025371</v>
      </c>
      <c r="M105" s="82">
        <v>115.44226</v>
      </c>
      <c r="N105" s="106">
        <v>345471.98</v>
      </c>
      <c r="O105" s="106">
        <v>7009800.0300000003</v>
      </c>
      <c r="P105" s="131" t="s">
        <v>369</v>
      </c>
      <c r="Q105" s="32">
        <v>50</v>
      </c>
      <c r="R105" s="21">
        <v>115.78700000000001</v>
      </c>
      <c r="S105" s="11">
        <v>-32.058</v>
      </c>
      <c r="T105" s="11">
        <v>58482</v>
      </c>
      <c r="U105" s="11" t="s">
        <v>206</v>
      </c>
      <c r="V105" s="72">
        <v>-66.016000000000005</v>
      </c>
      <c r="W105" s="21" t="s">
        <v>189</v>
      </c>
      <c r="X105" s="11" t="s">
        <v>236</v>
      </c>
      <c r="Y105" s="11" t="s">
        <v>359</v>
      </c>
      <c r="Z105" s="11"/>
      <c r="AA105" s="11" t="s">
        <v>327</v>
      </c>
      <c r="AB105" s="121" t="s">
        <v>360</v>
      </c>
      <c r="AC105" s="72"/>
      <c r="AD105" s="156">
        <v>0.19600000000000001</v>
      </c>
      <c r="AE105" s="82">
        <v>0.20100000000000001</v>
      </c>
      <c r="AF105" s="82">
        <v>0.217</v>
      </c>
      <c r="AG105" s="82">
        <v>0.20447362081852294</v>
      </c>
      <c r="AH105" s="111">
        <v>0.28632441123217861</v>
      </c>
      <c r="AI105" s="109"/>
      <c r="AJ105" s="109"/>
      <c r="AK105" s="109"/>
      <c r="AL105" s="109"/>
      <c r="AM105" s="109"/>
      <c r="AN105" s="109"/>
      <c r="AO105" s="109"/>
      <c r="AP105" s="110"/>
      <c r="AQ105" s="135">
        <v>528.16999999999996</v>
      </c>
      <c r="AR105" s="85">
        <v>528.42999999999995</v>
      </c>
      <c r="AS105" s="85">
        <v>338.29</v>
      </c>
      <c r="AT105" s="85">
        <v>190.52104208416827</v>
      </c>
      <c r="AU105" s="85">
        <v>0.26052104208415922</v>
      </c>
      <c r="AV105" s="91">
        <v>2.7722397181024516</v>
      </c>
      <c r="AW105" s="76">
        <v>1.3674134848006257E-3</v>
      </c>
      <c r="AX105" s="93">
        <v>2.7760357067621664</v>
      </c>
      <c r="AY105" s="42">
        <v>5820</v>
      </c>
      <c r="AZ105" s="89">
        <v>16134.435159356268</v>
      </c>
      <c r="BA105" s="105">
        <v>723.85699999999997</v>
      </c>
      <c r="BB105" s="106">
        <v>723.91399999999999</v>
      </c>
      <c r="BC105" s="106">
        <v>717.12900000000002</v>
      </c>
      <c r="BD105" s="107">
        <v>721.62628941425589</v>
      </c>
      <c r="BE105" s="88">
        <v>6.1109999999999998</v>
      </c>
      <c r="BF105" s="88">
        <v>6.2169999999999996</v>
      </c>
      <c r="BG105" s="88">
        <v>6.27</v>
      </c>
      <c r="BH105" s="100">
        <v>6.1993333333333327</v>
      </c>
      <c r="BI105" s="88">
        <v>0</v>
      </c>
      <c r="BJ105" s="88">
        <v>0</v>
      </c>
      <c r="BK105" s="88">
        <v>0</v>
      </c>
      <c r="BL105" s="208">
        <v>0</v>
      </c>
      <c r="BM105" s="162">
        <v>5.0832600000000001</v>
      </c>
      <c r="BN105" s="163">
        <v>6.4517600000000002</v>
      </c>
      <c r="BO105" s="164">
        <v>41.94594</v>
      </c>
    </row>
    <row r="106" spans="1:67" x14ac:dyDescent="0.25">
      <c r="A106" s="11" t="s">
        <v>361</v>
      </c>
      <c r="B106" s="11">
        <v>260447</v>
      </c>
      <c r="C106" s="11" t="s">
        <v>185</v>
      </c>
      <c r="D106" s="11" t="s">
        <v>186</v>
      </c>
      <c r="E106" s="85">
        <v>150.00000000003411</v>
      </c>
      <c r="F106" s="11">
        <v>50</v>
      </c>
      <c r="G106" s="75">
        <v>44882</v>
      </c>
      <c r="H106" s="32"/>
      <c r="I106" s="11" t="s">
        <v>265</v>
      </c>
      <c r="J106" s="85">
        <v>478.53</v>
      </c>
      <c r="K106" s="85">
        <v>478.68</v>
      </c>
      <c r="L106" s="82">
        <v>-27.025371</v>
      </c>
      <c r="M106" s="82">
        <v>115.44226</v>
      </c>
      <c r="N106" s="106">
        <v>345471.98</v>
      </c>
      <c r="O106" s="106">
        <v>7009800.0300000003</v>
      </c>
      <c r="P106" s="131" t="s">
        <v>369</v>
      </c>
      <c r="Q106" s="32">
        <v>50</v>
      </c>
      <c r="R106" s="21">
        <v>115.78700000000001</v>
      </c>
      <c r="S106" s="11">
        <v>-32.058</v>
      </c>
      <c r="T106" s="11">
        <v>58482</v>
      </c>
      <c r="U106" s="11" t="s">
        <v>206</v>
      </c>
      <c r="V106" s="72">
        <v>-66.016000000000005</v>
      </c>
      <c r="W106" s="21" t="s">
        <v>189</v>
      </c>
      <c r="X106" s="11" t="s">
        <v>236</v>
      </c>
      <c r="Y106" s="11" t="s">
        <v>359</v>
      </c>
      <c r="Z106" s="11"/>
      <c r="AA106" s="11" t="s">
        <v>327</v>
      </c>
      <c r="AB106" s="121" t="s">
        <v>360</v>
      </c>
      <c r="AC106" s="72"/>
      <c r="AD106" s="156">
        <v>0.26900000000000002</v>
      </c>
      <c r="AE106" s="82">
        <v>0.28299999999999997</v>
      </c>
      <c r="AF106" s="82">
        <v>0.307</v>
      </c>
      <c r="AG106" s="82">
        <v>0.28590759806952565</v>
      </c>
      <c r="AH106" s="111">
        <v>0.40035640957675478</v>
      </c>
      <c r="AI106" s="109"/>
      <c r="AJ106" s="109"/>
      <c r="AK106" s="109"/>
      <c r="AL106" s="109"/>
      <c r="AM106" s="109"/>
      <c r="AN106" s="109"/>
      <c r="AO106" s="109"/>
      <c r="AP106" s="110"/>
      <c r="AQ106" s="135">
        <v>502.55</v>
      </c>
      <c r="AR106" s="85">
        <v>502.6</v>
      </c>
      <c r="AS106" s="85">
        <v>320.83999999999997</v>
      </c>
      <c r="AT106" s="85">
        <v>182.12424849699403</v>
      </c>
      <c r="AU106" s="85">
        <v>5.0100200400812991E-2</v>
      </c>
      <c r="AV106" s="91">
        <v>2.7593799515845063</v>
      </c>
      <c r="AW106" s="76">
        <v>2.7508802816907655E-4</v>
      </c>
      <c r="AX106" s="93">
        <v>2.7601392328435415</v>
      </c>
      <c r="AY106" s="42">
        <v>5820</v>
      </c>
      <c r="AZ106" s="89">
        <v>16059.591318221826</v>
      </c>
      <c r="BA106" s="105">
        <v>3926.71</v>
      </c>
      <c r="BB106" s="106">
        <v>3937.74</v>
      </c>
      <c r="BC106" s="106">
        <v>3939.93</v>
      </c>
      <c r="BD106" s="107">
        <v>3934.7890776772142</v>
      </c>
      <c r="BE106" s="88">
        <v>11.034000000000001</v>
      </c>
      <c r="BF106" s="88">
        <v>11.051</v>
      </c>
      <c r="BG106" s="88">
        <v>11.077</v>
      </c>
      <c r="BH106" s="100">
        <v>11.054</v>
      </c>
      <c r="BI106" s="88">
        <v>0</v>
      </c>
      <c r="BJ106" s="88">
        <v>0</v>
      </c>
      <c r="BK106" s="88">
        <v>0</v>
      </c>
      <c r="BL106" s="208">
        <v>0</v>
      </c>
      <c r="BM106" s="162">
        <v>6.1569900000000004</v>
      </c>
      <c r="BN106" s="163">
        <v>3.5546000000000002</v>
      </c>
      <c r="BO106" s="164">
        <v>18.000029999999999</v>
      </c>
    </row>
    <row r="107" spans="1:67" x14ac:dyDescent="0.25">
      <c r="A107" s="11" t="s">
        <v>362</v>
      </c>
      <c r="B107" s="11">
        <v>260448</v>
      </c>
      <c r="C107" s="11" t="s">
        <v>185</v>
      </c>
      <c r="D107" s="11" t="s">
        <v>186</v>
      </c>
      <c r="E107" s="85">
        <v>170.00000000001592</v>
      </c>
      <c r="F107" s="11">
        <v>50</v>
      </c>
      <c r="G107" s="75">
        <v>44882</v>
      </c>
      <c r="H107" s="32"/>
      <c r="I107" s="11" t="s">
        <v>265</v>
      </c>
      <c r="J107" s="85">
        <v>486</v>
      </c>
      <c r="K107" s="85">
        <v>486.17</v>
      </c>
      <c r="L107" s="82">
        <v>-27.025371</v>
      </c>
      <c r="M107" s="82">
        <v>115.44226</v>
      </c>
      <c r="N107" s="106">
        <v>345471.98</v>
      </c>
      <c r="O107" s="106">
        <v>7009800.0300000003</v>
      </c>
      <c r="P107" s="131" t="s">
        <v>369</v>
      </c>
      <c r="Q107" s="32">
        <v>50</v>
      </c>
      <c r="R107" s="21">
        <v>115.78700000000001</v>
      </c>
      <c r="S107" s="11">
        <v>-32.058</v>
      </c>
      <c r="T107" s="11">
        <v>58482</v>
      </c>
      <c r="U107" s="11" t="s">
        <v>206</v>
      </c>
      <c r="V107" s="72">
        <v>-66.016000000000005</v>
      </c>
      <c r="W107" s="21" t="s">
        <v>189</v>
      </c>
      <c r="X107" s="11" t="s">
        <v>236</v>
      </c>
      <c r="Y107" s="11" t="s">
        <v>359</v>
      </c>
      <c r="Z107" s="11"/>
      <c r="AA107" s="11" t="s">
        <v>327</v>
      </c>
      <c r="AB107" s="121" t="s">
        <v>360</v>
      </c>
      <c r="AC107" s="72"/>
      <c r="AD107" s="156">
        <v>0.24299999999999999</v>
      </c>
      <c r="AE107" s="82">
        <v>0.23400000000000001</v>
      </c>
      <c r="AF107" s="82">
        <v>0.23599999999999999</v>
      </c>
      <c r="AG107" s="82">
        <v>0.2376355318762057</v>
      </c>
      <c r="AH107" s="111">
        <v>0.33181049315874528</v>
      </c>
      <c r="AI107" s="109"/>
      <c r="AJ107" s="109"/>
      <c r="AK107" s="109"/>
      <c r="AL107" s="109"/>
      <c r="AM107" s="109"/>
      <c r="AN107" s="109"/>
      <c r="AO107" s="109"/>
      <c r="AP107" s="110"/>
      <c r="AQ107" s="135">
        <v>636.63</v>
      </c>
      <c r="AR107" s="85">
        <v>636.80999999999995</v>
      </c>
      <c r="AS107" s="85">
        <v>408.83</v>
      </c>
      <c r="AT107" s="85">
        <v>228.43687374749496</v>
      </c>
      <c r="AU107" s="85">
        <v>0.18036072144283566</v>
      </c>
      <c r="AV107" s="91">
        <v>2.7868968330555317</v>
      </c>
      <c r="AW107" s="76">
        <v>7.8954294236314592E-4</v>
      </c>
      <c r="AX107" s="93">
        <v>2.7890989464442493</v>
      </c>
      <c r="AY107" s="42">
        <v>5680</v>
      </c>
      <c r="AZ107" s="89">
        <v>15829.57401175542</v>
      </c>
      <c r="BA107" s="105">
        <v>1004.347</v>
      </c>
      <c r="BB107" s="106">
        <v>1018.1319999999999</v>
      </c>
      <c r="BC107" s="106">
        <v>1004.276</v>
      </c>
      <c r="BD107" s="107">
        <v>1008.897361196851</v>
      </c>
      <c r="BE107" s="88">
        <v>6.3360000000000003</v>
      </c>
      <c r="BF107" s="88">
        <v>6.5860000000000003</v>
      </c>
      <c r="BG107" s="88">
        <v>6.6070000000000002</v>
      </c>
      <c r="BH107" s="100">
        <v>6.5096666666666669</v>
      </c>
      <c r="BI107" s="88">
        <v>0</v>
      </c>
      <c r="BJ107" s="88">
        <v>0</v>
      </c>
      <c r="BK107" s="88">
        <v>0</v>
      </c>
      <c r="BL107" s="208">
        <v>0</v>
      </c>
      <c r="BM107" s="162">
        <v>6.3669000000000002</v>
      </c>
      <c r="BN107" s="163">
        <v>-1.5</v>
      </c>
      <c r="BO107" s="164">
        <v>41.00197</v>
      </c>
    </row>
    <row r="108" spans="1:67" x14ac:dyDescent="0.25">
      <c r="A108" s="11" t="s">
        <v>363</v>
      </c>
      <c r="B108" s="11">
        <v>260449</v>
      </c>
      <c r="C108" s="11" t="s">
        <v>185</v>
      </c>
      <c r="D108" s="11" t="s">
        <v>186</v>
      </c>
      <c r="E108" s="85">
        <v>180.00000000000682</v>
      </c>
      <c r="F108" s="11">
        <v>50</v>
      </c>
      <c r="G108" s="75">
        <v>44882</v>
      </c>
      <c r="H108" s="32"/>
      <c r="I108" s="11" t="s">
        <v>265</v>
      </c>
      <c r="J108" s="85">
        <v>493.89</v>
      </c>
      <c r="K108" s="85">
        <v>494.07</v>
      </c>
      <c r="L108" s="82">
        <v>-27.025371</v>
      </c>
      <c r="M108" s="82">
        <v>115.44226</v>
      </c>
      <c r="N108" s="106">
        <v>345471.98</v>
      </c>
      <c r="O108" s="106">
        <v>7009800.0300000003</v>
      </c>
      <c r="P108" s="131" t="s">
        <v>369</v>
      </c>
      <c r="Q108" s="32">
        <v>50</v>
      </c>
      <c r="R108" s="21">
        <v>115.78700000000001</v>
      </c>
      <c r="S108" s="11">
        <v>-32.058</v>
      </c>
      <c r="T108" s="11">
        <v>58482</v>
      </c>
      <c r="U108" s="11" t="s">
        <v>206</v>
      </c>
      <c r="V108" s="72">
        <v>-66.016000000000005</v>
      </c>
      <c r="W108" s="21" t="s">
        <v>189</v>
      </c>
      <c r="X108" s="11" t="s">
        <v>236</v>
      </c>
      <c r="Y108" s="11" t="s">
        <v>359</v>
      </c>
      <c r="Z108" s="11"/>
      <c r="AA108" s="11" t="s">
        <v>327</v>
      </c>
      <c r="AB108" s="121" t="s">
        <v>360</v>
      </c>
      <c r="AC108" s="72"/>
      <c r="AD108" s="156">
        <v>0.29399999999999998</v>
      </c>
      <c r="AE108" s="82">
        <v>0.28999999999999998</v>
      </c>
      <c r="AF108" s="82">
        <v>0.32500000000000001</v>
      </c>
      <c r="AG108" s="82">
        <v>0.30260509064087804</v>
      </c>
      <c r="AH108" s="111">
        <v>0.42192227788057579</v>
      </c>
      <c r="AI108" s="109"/>
      <c r="AJ108" s="109"/>
      <c r="AK108" s="109"/>
      <c r="AL108" s="109"/>
      <c r="AM108" s="109"/>
      <c r="AN108" s="109"/>
      <c r="AO108" s="109"/>
      <c r="AP108" s="110"/>
      <c r="AQ108" s="135">
        <v>766.62</v>
      </c>
      <c r="AR108" s="85">
        <v>766.69</v>
      </c>
      <c r="AS108" s="85">
        <v>493.57</v>
      </c>
      <c r="AT108" s="85">
        <v>273.66733466933874</v>
      </c>
      <c r="AU108" s="85">
        <v>7.0140280561172372E-2</v>
      </c>
      <c r="AV108" s="91">
        <v>2.801284270650263</v>
      </c>
      <c r="AW108" s="76">
        <v>2.5629759812554925E-4</v>
      </c>
      <c r="AX108" s="93">
        <v>2.8020024171397182</v>
      </c>
      <c r="AY108" s="42">
        <v>5940</v>
      </c>
      <c r="AZ108" s="89">
        <v>16639.628567662563</v>
      </c>
      <c r="BA108" s="105">
        <v>1473.511</v>
      </c>
      <c r="BB108" s="106">
        <v>1508.6869999999999</v>
      </c>
      <c r="BC108" s="106">
        <v>1522.8109999999999</v>
      </c>
      <c r="BD108" s="107">
        <v>1501.5259602762765</v>
      </c>
      <c r="BE108" s="88">
        <v>7.5609999999999999</v>
      </c>
      <c r="BF108" s="88">
        <v>7.7140000000000004</v>
      </c>
      <c r="BG108" s="88">
        <v>7.8390000000000004</v>
      </c>
      <c r="BH108" s="100">
        <v>7.7046666666666672</v>
      </c>
      <c r="BI108" s="88">
        <v>0</v>
      </c>
      <c r="BJ108" s="88">
        <v>0</v>
      </c>
      <c r="BK108" s="88">
        <v>0</v>
      </c>
      <c r="BL108" s="208">
        <v>0</v>
      </c>
      <c r="BM108" s="162">
        <v>5.97628</v>
      </c>
      <c r="BN108" s="163">
        <v>7.67889</v>
      </c>
      <c r="BO108" s="164">
        <v>20.286650000000002</v>
      </c>
    </row>
    <row r="109" spans="1:67" ht="15.75" thickBot="1" x14ac:dyDescent="0.3">
      <c r="A109" s="23" t="s">
        <v>364</v>
      </c>
      <c r="B109" s="23">
        <v>260450</v>
      </c>
      <c r="C109" s="23" t="s">
        <v>185</v>
      </c>
      <c r="D109" s="23" t="s">
        <v>186</v>
      </c>
      <c r="E109" s="86">
        <v>150.00000000003411</v>
      </c>
      <c r="F109" s="23">
        <v>50</v>
      </c>
      <c r="G109" s="94">
        <v>44882</v>
      </c>
      <c r="H109" s="33"/>
      <c r="I109" s="23" t="s">
        <v>265</v>
      </c>
      <c r="J109" s="86">
        <v>497.28</v>
      </c>
      <c r="K109" s="86">
        <v>497.43</v>
      </c>
      <c r="L109" s="83">
        <v>-27.025371</v>
      </c>
      <c r="M109" s="83">
        <v>115.44226</v>
      </c>
      <c r="N109" s="210">
        <v>345471.98</v>
      </c>
      <c r="O109" s="210">
        <v>7009800.0300000003</v>
      </c>
      <c r="P109" s="132" t="s">
        <v>369</v>
      </c>
      <c r="Q109" s="33">
        <v>50</v>
      </c>
      <c r="R109" s="22">
        <v>115.78700000000001</v>
      </c>
      <c r="S109" s="23">
        <v>-32.058</v>
      </c>
      <c r="T109" s="23">
        <v>58482</v>
      </c>
      <c r="U109" s="23" t="s">
        <v>206</v>
      </c>
      <c r="V109" s="73">
        <v>-66.016000000000005</v>
      </c>
      <c r="W109" s="22" t="s">
        <v>189</v>
      </c>
      <c r="X109" s="23" t="s">
        <v>236</v>
      </c>
      <c r="Y109" s="23" t="s">
        <v>359</v>
      </c>
      <c r="Z109" s="23"/>
      <c r="AA109" s="23" t="s">
        <v>327</v>
      </c>
      <c r="AB109" s="122" t="s">
        <v>360</v>
      </c>
      <c r="AC109" s="73"/>
      <c r="AD109" s="186">
        <v>0.19600000000000001</v>
      </c>
      <c r="AE109" s="83">
        <v>0.20599999999999999</v>
      </c>
      <c r="AF109" s="83">
        <v>0.187</v>
      </c>
      <c r="AG109" s="83">
        <v>0.19618010655625376</v>
      </c>
      <c r="AH109" s="187">
        <v>0.27471100321072078</v>
      </c>
      <c r="AI109" s="188"/>
      <c r="AJ109" s="188"/>
      <c r="AK109" s="188"/>
      <c r="AL109" s="188"/>
      <c r="AM109" s="188"/>
      <c r="AN109" s="188"/>
      <c r="AO109" s="188"/>
      <c r="AP109" s="189"/>
      <c r="AQ109" s="199">
        <v>520.98</v>
      </c>
      <c r="AR109" s="86">
        <v>521.29999999999995</v>
      </c>
      <c r="AS109" s="86">
        <v>334.32</v>
      </c>
      <c r="AT109" s="86">
        <v>187.35470941883764</v>
      </c>
      <c r="AU109" s="86">
        <v>0.32064128256506647</v>
      </c>
      <c r="AV109" s="200">
        <v>2.7807147288480056</v>
      </c>
      <c r="AW109" s="201">
        <v>1.7114129853456862E-3</v>
      </c>
      <c r="AX109" s="202">
        <v>2.7854818386370939</v>
      </c>
      <c r="AY109" s="203">
        <v>5540</v>
      </c>
      <c r="AZ109" s="204">
        <v>15405.159597817952</v>
      </c>
      <c r="BA109" s="209">
        <v>332.12599999999998</v>
      </c>
      <c r="BB109" s="210">
        <v>326.43900000000002</v>
      </c>
      <c r="BC109" s="210">
        <v>313.98500000000001</v>
      </c>
      <c r="BD109" s="108">
        <v>324.09420944997413</v>
      </c>
      <c r="BE109" s="211">
        <v>6.94</v>
      </c>
      <c r="BF109" s="211">
        <v>7.4960000000000004</v>
      </c>
      <c r="BG109" s="211">
        <v>7.5220000000000002</v>
      </c>
      <c r="BH109" s="101">
        <v>7.3193333333333328</v>
      </c>
      <c r="BI109" s="211">
        <v>0</v>
      </c>
      <c r="BJ109" s="211">
        <v>0</v>
      </c>
      <c r="BK109" s="211">
        <v>0</v>
      </c>
      <c r="BL109" s="212">
        <v>0</v>
      </c>
      <c r="BM109" s="213">
        <v>7.1763000000000003</v>
      </c>
      <c r="BN109" s="214">
        <v>4.4343300000000001</v>
      </c>
      <c r="BO109" s="215">
        <v>30.143660000000001</v>
      </c>
    </row>
  </sheetData>
  <sheetProtection sheet="1" objects="1" scenarios="1"/>
  <mergeCells count="17">
    <mergeCell ref="BI3:BK3"/>
    <mergeCell ref="BE3:BG3"/>
    <mergeCell ref="BA3:BC3"/>
    <mergeCell ref="AD3:AF3"/>
    <mergeCell ref="R1:V1"/>
    <mergeCell ref="AD1:AP1"/>
    <mergeCell ref="AD2:AF2"/>
    <mergeCell ref="AY1:AZ1"/>
    <mergeCell ref="BA1:BL1"/>
    <mergeCell ref="BI2:BK2"/>
    <mergeCell ref="BE2:BG2"/>
    <mergeCell ref="BA2:BC2"/>
    <mergeCell ref="BM1:BO1"/>
    <mergeCell ref="W1:AC1"/>
    <mergeCell ref="A1:H1"/>
    <mergeCell ref="I1:Q1"/>
    <mergeCell ref="AQ1:AX1"/>
  </mergeCells>
  <phoneticPr fontId="28" type="noConversion"/>
  <conditionalFormatting sqref="AG4:AG109">
    <cfRule type="cellIs" dxfId="3" priority="7" operator="greaterThan">
      <formula>5</formula>
    </cfRule>
  </conditionalFormatting>
  <conditionalFormatting sqref="AW4:AW109">
    <cfRule type="cellIs" dxfId="2" priority="6" operator="lessThan">
      <formula>0.0001</formula>
    </cfRule>
  </conditionalFormatting>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320"/>
  <sheetViews>
    <sheetView zoomScale="80" zoomScaleNormal="80" workbookViewId="0">
      <pane xSplit="2" ySplit="2" topLeftCell="M63" activePane="bottomRight" state="frozen"/>
      <selection pane="topRight" activeCell="C1" sqref="C1"/>
      <selection pane="bottomLeft" activeCell="A3" sqref="A3"/>
      <selection pane="bottomRight" activeCell="AI287" sqref="AI287"/>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3.28515625" customWidth="1"/>
  </cols>
  <sheetData>
    <row r="1" spans="1:34" s="8" customFormat="1" ht="18" customHeight="1" x14ac:dyDescent="0.25">
      <c r="A1" s="61" t="s">
        <v>109</v>
      </c>
      <c r="B1" s="62" t="s">
        <v>80</v>
      </c>
      <c r="C1" s="62" t="s">
        <v>146</v>
      </c>
      <c r="D1" s="62" t="s">
        <v>59</v>
      </c>
      <c r="E1" s="62" t="s">
        <v>68</v>
      </c>
      <c r="F1" s="62" t="s">
        <v>116</v>
      </c>
      <c r="G1" s="62" t="s">
        <v>117</v>
      </c>
      <c r="H1" s="62" t="s">
        <v>118</v>
      </c>
      <c r="I1" s="62" t="s">
        <v>119</v>
      </c>
      <c r="J1" s="62" t="s">
        <v>23</v>
      </c>
      <c r="K1" s="62" t="s">
        <v>120</v>
      </c>
      <c r="L1" s="62" t="s">
        <v>121</v>
      </c>
      <c r="M1" s="62" t="s">
        <v>22</v>
      </c>
      <c r="N1" s="66" t="s">
        <v>115</v>
      </c>
      <c r="O1" s="61" t="s">
        <v>24</v>
      </c>
      <c r="P1" s="62" t="s">
        <v>25</v>
      </c>
      <c r="Q1" s="62" t="s">
        <v>26</v>
      </c>
      <c r="R1" s="62" t="s">
        <v>27</v>
      </c>
      <c r="S1" s="62" t="s">
        <v>28</v>
      </c>
      <c r="T1" s="62" t="s">
        <v>29</v>
      </c>
      <c r="U1" s="62" t="s">
        <v>30</v>
      </c>
      <c r="V1" s="62" t="s">
        <v>31</v>
      </c>
      <c r="W1" s="62" t="s">
        <v>32</v>
      </c>
      <c r="X1" s="62" t="s">
        <v>33</v>
      </c>
      <c r="Y1" s="62" t="s">
        <v>34</v>
      </c>
      <c r="Z1" s="62" t="s">
        <v>35</v>
      </c>
      <c r="AA1" s="62" t="s">
        <v>36</v>
      </c>
      <c r="AB1" s="62" t="s">
        <v>37</v>
      </c>
      <c r="AC1" s="62" t="s">
        <v>38</v>
      </c>
      <c r="AD1" s="62" t="s">
        <v>39</v>
      </c>
      <c r="AE1" s="62" t="s">
        <v>40</v>
      </c>
      <c r="AF1" s="62" t="s">
        <v>41</v>
      </c>
      <c r="AG1" s="62" t="s">
        <v>42</v>
      </c>
      <c r="AH1" s="63" t="s">
        <v>43</v>
      </c>
    </row>
    <row r="2" spans="1:34" s="8" customFormat="1" ht="18" customHeight="1" thickBot="1" x14ac:dyDescent="0.3">
      <c r="A2" s="18"/>
      <c r="B2" s="19"/>
      <c r="C2" s="19" t="s">
        <v>147</v>
      </c>
      <c r="D2" s="19" t="s">
        <v>61</v>
      </c>
      <c r="E2" s="19" t="s">
        <v>61</v>
      </c>
      <c r="F2" s="19" t="s">
        <v>110</v>
      </c>
      <c r="G2" s="19" t="s">
        <v>111</v>
      </c>
      <c r="H2" s="19" t="s">
        <v>112</v>
      </c>
      <c r="I2" s="19" t="s">
        <v>112</v>
      </c>
      <c r="J2" s="19" t="s">
        <v>3</v>
      </c>
      <c r="K2" s="19" t="s">
        <v>3</v>
      </c>
      <c r="L2" s="19" t="s">
        <v>113</v>
      </c>
      <c r="M2" s="19" t="s">
        <v>114</v>
      </c>
      <c r="N2" s="67"/>
      <c r="O2" s="18" t="s">
        <v>122</v>
      </c>
      <c r="P2" s="19" t="s">
        <v>123</v>
      </c>
      <c r="Q2" s="19" t="s">
        <v>124</v>
      </c>
      <c r="R2" s="19" t="s">
        <v>125</v>
      </c>
      <c r="S2" s="19" t="s">
        <v>126</v>
      </c>
      <c r="T2" s="19" t="s">
        <v>127</v>
      </c>
      <c r="U2" s="19" t="s">
        <v>128</v>
      </c>
      <c r="V2" s="19" t="s">
        <v>129</v>
      </c>
      <c r="W2" s="19" t="s">
        <v>130</v>
      </c>
      <c r="X2" s="19" t="s">
        <v>131</v>
      </c>
      <c r="Y2" s="19" t="s">
        <v>133</v>
      </c>
      <c r="Z2" s="19" t="s">
        <v>134</v>
      </c>
      <c r="AA2" s="19" t="s">
        <v>135</v>
      </c>
      <c r="AB2" s="19" t="s">
        <v>136</v>
      </c>
      <c r="AC2" s="19" t="s">
        <v>137</v>
      </c>
      <c r="AD2" s="19" t="s">
        <v>138</v>
      </c>
      <c r="AE2" s="19" t="s">
        <v>139</v>
      </c>
      <c r="AF2" s="19" t="s">
        <v>140</v>
      </c>
      <c r="AG2" s="19" t="s">
        <v>141</v>
      </c>
      <c r="AH2" s="31" t="s">
        <v>142</v>
      </c>
    </row>
    <row r="3" spans="1:34" x14ac:dyDescent="0.25">
      <c r="A3" s="64" t="s">
        <v>184</v>
      </c>
      <c r="B3" s="174">
        <v>260201</v>
      </c>
      <c r="C3" s="60" t="s">
        <v>366</v>
      </c>
      <c r="D3" s="60">
        <v>60</v>
      </c>
      <c r="E3" s="60">
        <v>115</v>
      </c>
      <c r="F3" s="96">
        <v>1.6479999999999999</v>
      </c>
      <c r="G3" s="96">
        <v>53.732999999999997</v>
      </c>
      <c r="H3" s="96">
        <v>10.878</v>
      </c>
      <c r="I3" s="96">
        <v>4.0000000000000001E-3</v>
      </c>
      <c r="J3" s="96">
        <v>91.581000000000003</v>
      </c>
      <c r="K3" s="96">
        <v>6.8000000000000005E-2</v>
      </c>
      <c r="L3" s="96">
        <v>4.9770000000000003</v>
      </c>
      <c r="M3" s="60">
        <v>2000</v>
      </c>
      <c r="N3" s="68">
        <v>10</v>
      </c>
      <c r="O3" s="97">
        <v>110.215</v>
      </c>
      <c r="P3" s="96">
        <v>107.723</v>
      </c>
      <c r="Q3" s="96">
        <v>105.411</v>
      </c>
      <c r="R3" s="96">
        <v>103.221</v>
      </c>
      <c r="S3" s="96">
        <v>100.73699999999999</v>
      </c>
      <c r="T3" s="96">
        <v>98.503</v>
      </c>
      <c r="U3" s="96">
        <v>96.444000000000003</v>
      </c>
      <c r="V3" s="96">
        <v>94.722999999999999</v>
      </c>
      <c r="W3" s="96">
        <v>93.096999999999994</v>
      </c>
      <c r="X3" s="96">
        <v>91.227000000000004</v>
      </c>
      <c r="Y3" s="96">
        <v>89.42</v>
      </c>
      <c r="Z3" s="96">
        <v>87.93</v>
      </c>
      <c r="AA3" s="96">
        <v>86.296999999999997</v>
      </c>
      <c r="AB3" s="96">
        <v>84.891000000000005</v>
      </c>
      <c r="AC3" s="96">
        <v>83.694000000000003</v>
      </c>
      <c r="AD3" s="96">
        <v>82.483999999999995</v>
      </c>
      <c r="AE3" s="96">
        <v>80.965000000000003</v>
      </c>
      <c r="AF3" s="96">
        <v>79.426000000000002</v>
      </c>
      <c r="AG3" s="96">
        <v>78.2</v>
      </c>
      <c r="AH3" s="98">
        <v>77.010999999999996</v>
      </c>
    </row>
    <row r="4" spans="1:34" x14ac:dyDescent="0.25">
      <c r="A4" s="65" t="s">
        <v>184</v>
      </c>
      <c r="B4" s="175">
        <v>260201</v>
      </c>
      <c r="C4" s="1" t="s">
        <v>366</v>
      </c>
      <c r="D4" s="1">
        <v>60</v>
      </c>
      <c r="E4" s="1">
        <v>115</v>
      </c>
      <c r="F4" s="77">
        <v>1.641</v>
      </c>
      <c r="G4" s="77">
        <v>53.591999999999999</v>
      </c>
      <c r="H4" s="77">
        <v>10.849</v>
      </c>
      <c r="I4" s="77">
        <v>4.0000000000000001E-3</v>
      </c>
      <c r="J4" s="77">
        <v>90.745999999999995</v>
      </c>
      <c r="K4" s="77">
        <v>0.32</v>
      </c>
      <c r="L4" s="77">
        <v>4.9770000000000003</v>
      </c>
      <c r="M4" s="1">
        <v>2000</v>
      </c>
      <c r="N4" s="69">
        <v>10</v>
      </c>
      <c r="O4" s="78">
        <v>109.66800000000001</v>
      </c>
      <c r="P4" s="77">
        <v>106.968</v>
      </c>
      <c r="Q4" s="77">
        <v>104.375</v>
      </c>
      <c r="R4" s="77">
        <v>102.114</v>
      </c>
      <c r="S4" s="77">
        <v>99.795000000000002</v>
      </c>
      <c r="T4" s="77">
        <v>97.727999999999994</v>
      </c>
      <c r="U4" s="77">
        <v>95.73</v>
      </c>
      <c r="V4" s="77">
        <v>94.055000000000007</v>
      </c>
      <c r="W4" s="77">
        <v>92.134</v>
      </c>
      <c r="X4" s="77">
        <v>90.384</v>
      </c>
      <c r="Y4" s="77">
        <v>88.759</v>
      </c>
      <c r="Z4" s="77">
        <v>87.001000000000005</v>
      </c>
      <c r="AA4" s="77">
        <v>85.391999999999996</v>
      </c>
      <c r="AB4" s="77">
        <v>84.031000000000006</v>
      </c>
      <c r="AC4" s="77">
        <v>82.495999999999995</v>
      </c>
      <c r="AD4" s="77">
        <v>81.194999999999993</v>
      </c>
      <c r="AE4" s="77">
        <v>80.117999999999995</v>
      </c>
      <c r="AF4" s="77">
        <v>78.927999999999997</v>
      </c>
      <c r="AG4" s="77">
        <v>77.694999999999993</v>
      </c>
      <c r="AH4" s="79">
        <v>76.36</v>
      </c>
    </row>
    <row r="5" spans="1:34" x14ac:dyDescent="0.25">
      <c r="A5" s="65" t="s">
        <v>184</v>
      </c>
      <c r="B5" s="175">
        <v>260201</v>
      </c>
      <c r="C5" s="1" t="s">
        <v>366</v>
      </c>
      <c r="D5" s="1">
        <v>60</v>
      </c>
      <c r="E5" s="1">
        <v>115</v>
      </c>
      <c r="F5" s="77">
        <v>1.6439999999999999</v>
      </c>
      <c r="G5" s="77">
        <v>53.505000000000003</v>
      </c>
      <c r="H5" s="77">
        <v>10.83</v>
      </c>
      <c r="I5" s="77">
        <v>2E-3</v>
      </c>
      <c r="J5" s="77">
        <v>90.1</v>
      </c>
      <c r="K5" s="77">
        <v>9.6000000000000002E-2</v>
      </c>
      <c r="L5" s="77">
        <v>4.976</v>
      </c>
      <c r="M5" s="1">
        <v>2000</v>
      </c>
      <c r="N5" s="69">
        <v>10</v>
      </c>
      <c r="O5" s="78">
        <v>108.26600000000001</v>
      </c>
      <c r="P5" s="77">
        <v>105.83499999999999</v>
      </c>
      <c r="Q5" s="77">
        <v>103.279</v>
      </c>
      <c r="R5" s="77">
        <v>101.30200000000001</v>
      </c>
      <c r="S5" s="77">
        <v>99.361999999999995</v>
      </c>
      <c r="T5" s="77">
        <v>97.22</v>
      </c>
      <c r="U5" s="77">
        <v>95.228999999999999</v>
      </c>
      <c r="V5" s="77">
        <v>93.334000000000003</v>
      </c>
      <c r="W5" s="77">
        <v>91.722999999999999</v>
      </c>
      <c r="X5" s="77">
        <v>90.103999999999999</v>
      </c>
      <c r="Y5" s="77">
        <v>88.087999999999994</v>
      </c>
      <c r="Z5" s="77">
        <v>86.653999999999996</v>
      </c>
      <c r="AA5" s="77">
        <v>85.007999999999996</v>
      </c>
      <c r="AB5" s="77">
        <v>83.418999999999997</v>
      </c>
      <c r="AC5" s="77">
        <v>82.034999999999997</v>
      </c>
      <c r="AD5" s="77">
        <v>80.683999999999997</v>
      </c>
      <c r="AE5" s="77">
        <v>79.411000000000001</v>
      </c>
      <c r="AF5" s="77">
        <v>77.968999999999994</v>
      </c>
      <c r="AG5" s="77">
        <v>77.094999999999999</v>
      </c>
      <c r="AH5" s="79">
        <v>75.986000000000004</v>
      </c>
    </row>
    <row r="6" spans="1:34" x14ac:dyDescent="0.25">
      <c r="A6" s="65" t="s">
        <v>194</v>
      </c>
      <c r="B6" s="175">
        <v>260202</v>
      </c>
      <c r="C6" s="1" t="s">
        <v>366</v>
      </c>
      <c r="D6" s="1">
        <v>50</v>
      </c>
      <c r="E6" s="1">
        <v>143</v>
      </c>
      <c r="F6" s="77">
        <v>2.2650000000000001</v>
      </c>
      <c r="G6" s="77">
        <v>36.484000000000002</v>
      </c>
      <c r="H6" s="77">
        <v>13.223000000000001</v>
      </c>
      <c r="I6" s="77">
        <v>8.0000000000000002E-3</v>
      </c>
      <c r="J6" s="77">
        <v>50.274999999999999</v>
      </c>
      <c r="K6" s="77">
        <v>5.3999999999999999E-2</v>
      </c>
      <c r="L6" s="77">
        <v>4.976</v>
      </c>
      <c r="M6" s="1">
        <v>2000</v>
      </c>
      <c r="N6" s="69">
        <v>10</v>
      </c>
      <c r="O6" s="78">
        <v>60.5</v>
      </c>
      <c r="P6" s="77">
        <v>58.872999999999998</v>
      </c>
      <c r="Q6" s="77">
        <v>57.523000000000003</v>
      </c>
      <c r="R6" s="77">
        <v>56.265000000000001</v>
      </c>
      <c r="S6" s="77">
        <v>54.939</v>
      </c>
      <c r="T6" s="77">
        <v>54.12</v>
      </c>
      <c r="U6" s="77">
        <v>53.170999999999999</v>
      </c>
      <c r="V6" s="77">
        <v>51.912999999999997</v>
      </c>
      <c r="W6" s="77">
        <v>51.024999999999999</v>
      </c>
      <c r="X6" s="77">
        <v>50.189</v>
      </c>
      <c r="Y6" s="77">
        <v>49.298999999999999</v>
      </c>
      <c r="Z6" s="77">
        <v>48.402000000000001</v>
      </c>
      <c r="AA6" s="77">
        <v>47.57</v>
      </c>
      <c r="AB6" s="77">
        <v>46.831000000000003</v>
      </c>
      <c r="AC6" s="77">
        <v>45.79</v>
      </c>
      <c r="AD6" s="77">
        <v>45.264000000000003</v>
      </c>
      <c r="AE6" s="77">
        <v>44.63</v>
      </c>
      <c r="AF6" s="77">
        <v>43.856000000000002</v>
      </c>
      <c r="AG6" s="77">
        <v>42.966999999999999</v>
      </c>
      <c r="AH6" s="79">
        <v>42.37</v>
      </c>
    </row>
    <row r="7" spans="1:34" x14ac:dyDescent="0.25">
      <c r="A7" s="65" t="s">
        <v>194</v>
      </c>
      <c r="B7" s="175">
        <v>260202</v>
      </c>
      <c r="C7" s="1" t="s">
        <v>366</v>
      </c>
      <c r="D7" s="1">
        <v>50</v>
      </c>
      <c r="E7" s="1">
        <v>143</v>
      </c>
      <c r="F7" s="77">
        <v>2.2799999999999998</v>
      </c>
      <c r="G7" s="77">
        <v>36.860999999999997</v>
      </c>
      <c r="H7" s="77">
        <v>13.363</v>
      </c>
      <c r="I7" s="77">
        <v>7.0000000000000001E-3</v>
      </c>
      <c r="J7" s="77">
        <v>50.936</v>
      </c>
      <c r="K7" s="77">
        <v>9.1999999999999998E-2</v>
      </c>
      <c r="L7" s="77">
        <v>4.9779999999999998</v>
      </c>
      <c r="M7" s="1">
        <v>2000</v>
      </c>
      <c r="N7" s="69">
        <v>10</v>
      </c>
      <c r="O7" s="78">
        <v>61.317999999999998</v>
      </c>
      <c r="P7" s="77">
        <v>59.918999999999997</v>
      </c>
      <c r="Q7" s="77">
        <v>58.564999999999998</v>
      </c>
      <c r="R7" s="77">
        <v>57.081000000000003</v>
      </c>
      <c r="S7" s="77">
        <v>55.911999999999999</v>
      </c>
      <c r="T7" s="77">
        <v>54.956000000000003</v>
      </c>
      <c r="U7" s="77">
        <v>53.878999999999998</v>
      </c>
      <c r="V7" s="77">
        <v>52.593000000000004</v>
      </c>
      <c r="W7" s="77">
        <v>51.545999999999999</v>
      </c>
      <c r="X7" s="77">
        <v>50.694000000000003</v>
      </c>
      <c r="Y7" s="77">
        <v>49.883000000000003</v>
      </c>
      <c r="Z7" s="77">
        <v>48.802999999999997</v>
      </c>
      <c r="AA7" s="77">
        <v>48.194000000000003</v>
      </c>
      <c r="AB7" s="77">
        <v>47.335000000000001</v>
      </c>
      <c r="AC7" s="77">
        <v>46.41</v>
      </c>
      <c r="AD7" s="77">
        <v>45.970999999999997</v>
      </c>
      <c r="AE7" s="77">
        <v>45.098999999999997</v>
      </c>
      <c r="AF7" s="77">
        <v>44.222000000000001</v>
      </c>
      <c r="AG7" s="77">
        <v>43.47</v>
      </c>
      <c r="AH7" s="79">
        <v>42.865000000000002</v>
      </c>
    </row>
    <row r="8" spans="1:34" x14ac:dyDescent="0.25">
      <c r="A8" s="65" t="s">
        <v>194</v>
      </c>
      <c r="B8" s="175">
        <v>260202</v>
      </c>
      <c r="C8" s="1" t="s">
        <v>366</v>
      </c>
      <c r="D8" s="1">
        <v>50</v>
      </c>
      <c r="E8" s="1">
        <v>143</v>
      </c>
      <c r="F8" s="77">
        <v>2.3119999999999998</v>
      </c>
      <c r="G8" s="77">
        <v>37.457999999999998</v>
      </c>
      <c r="H8" s="77">
        <v>13.579000000000001</v>
      </c>
      <c r="I8" s="77">
        <v>4.0000000000000001E-3</v>
      </c>
      <c r="J8" s="77">
        <v>49.67</v>
      </c>
      <c r="K8" s="77">
        <v>0.108</v>
      </c>
      <c r="L8" s="77">
        <v>4.9770000000000003</v>
      </c>
      <c r="M8" s="1">
        <v>2000</v>
      </c>
      <c r="N8" s="69">
        <v>10</v>
      </c>
      <c r="O8" s="78">
        <v>60.17</v>
      </c>
      <c r="P8" s="77">
        <v>58.814999999999998</v>
      </c>
      <c r="Q8" s="77">
        <v>57.460999999999999</v>
      </c>
      <c r="R8" s="77">
        <v>55.915999999999997</v>
      </c>
      <c r="S8" s="77">
        <v>54.567999999999998</v>
      </c>
      <c r="T8" s="77">
        <v>53.33</v>
      </c>
      <c r="U8" s="77">
        <v>52.396000000000001</v>
      </c>
      <c r="V8" s="77">
        <v>51.189</v>
      </c>
      <c r="W8" s="77">
        <v>50.061</v>
      </c>
      <c r="X8" s="77">
        <v>49.154000000000003</v>
      </c>
      <c r="Y8" s="77">
        <v>48.372999999999998</v>
      </c>
      <c r="Z8" s="77">
        <v>47.804000000000002</v>
      </c>
      <c r="AA8" s="77">
        <v>47.034999999999997</v>
      </c>
      <c r="AB8" s="77">
        <v>46.290999999999997</v>
      </c>
      <c r="AC8" s="77">
        <v>45.360999999999997</v>
      </c>
      <c r="AD8" s="77">
        <v>44.561</v>
      </c>
      <c r="AE8" s="77">
        <v>43.494</v>
      </c>
      <c r="AF8" s="77">
        <v>42.976999999999997</v>
      </c>
      <c r="AG8" s="77">
        <v>42.54</v>
      </c>
      <c r="AH8" s="79">
        <v>41.911999999999999</v>
      </c>
    </row>
    <row r="9" spans="1:34" x14ac:dyDescent="0.25">
      <c r="A9" s="65" t="s">
        <v>199</v>
      </c>
      <c r="B9" s="175">
        <v>260203</v>
      </c>
      <c r="C9" s="1" t="s">
        <v>366</v>
      </c>
      <c r="D9" s="1">
        <v>50</v>
      </c>
      <c r="E9" s="1">
        <v>126</v>
      </c>
      <c r="F9" s="77">
        <v>2.931</v>
      </c>
      <c r="G9" s="77">
        <v>50.768000000000001</v>
      </c>
      <c r="H9" s="77">
        <v>16.215</v>
      </c>
      <c r="I9" s="77">
        <v>4.0000000000000001E-3</v>
      </c>
      <c r="J9" s="77">
        <v>37.057000000000002</v>
      </c>
      <c r="K9" s="77">
        <v>0.126</v>
      </c>
      <c r="L9" s="77">
        <v>4.9770000000000003</v>
      </c>
      <c r="M9" s="1">
        <v>2000</v>
      </c>
      <c r="N9" s="69">
        <v>10</v>
      </c>
      <c r="O9" s="78">
        <v>43.79</v>
      </c>
      <c r="P9" s="77">
        <v>42.78</v>
      </c>
      <c r="Q9" s="77">
        <v>41.912999999999997</v>
      </c>
      <c r="R9" s="77">
        <v>41.08</v>
      </c>
      <c r="S9" s="77">
        <v>40.390999999999998</v>
      </c>
      <c r="T9" s="77">
        <v>39.673000000000002</v>
      </c>
      <c r="U9" s="77">
        <v>39.113</v>
      </c>
      <c r="V9" s="77">
        <v>38.185000000000002</v>
      </c>
      <c r="W9" s="77">
        <v>37.618000000000002</v>
      </c>
      <c r="X9" s="77">
        <v>36.948</v>
      </c>
      <c r="Y9" s="77">
        <v>36.331000000000003</v>
      </c>
      <c r="Z9" s="77">
        <v>35.841999999999999</v>
      </c>
      <c r="AA9" s="77">
        <v>35.343000000000004</v>
      </c>
      <c r="AB9" s="77">
        <v>34.802999999999997</v>
      </c>
      <c r="AC9" s="77">
        <v>34.302</v>
      </c>
      <c r="AD9" s="77">
        <v>33.722000000000001</v>
      </c>
      <c r="AE9" s="77">
        <v>33.103999999999999</v>
      </c>
      <c r="AF9" s="77">
        <v>32.457000000000001</v>
      </c>
      <c r="AG9" s="77">
        <v>32.070999999999998</v>
      </c>
      <c r="AH9" s="79">
        <v>31.681999999999999</v>
      </c>
    </row>
    <row r="10" spans="1:34" x14ac:dyDescent="0.25">
      <c r="A10" s="65" t="s">
        <v>199</v>
      </c>
      <c r="B10" s="175">
        <v>260203</v>
      </c>
      <c r="C10" s="1" t="s">
        <v>366</v>
      </c>
      <c r="D10" s="1">
        <v>50</v>
      </c>
      <c r="E10" s="1">
        <v>126</v>
      </c>
      <c r="F10" s="77">
        <v>2.927</v>
      </c>
      <c r="G10" s="77">
        <v>50.789000000000001</v>
      </c>
      <c r="H10" s="77">
        <v>16.219000000000001</v>
      </c>
      <c r="I10" s="77">
        <v>2E-3</v>
      </c>
      <c r="J10" s="77">
        <v>37.045000000000002</v>
      </c>
      <c r="K10" s="77">
        <v>7.4999999999999997E-2</v>
      </c>
      <c r="L10" s="77">
        <v>4.976</v>
      </c>
      <c r="M10" s="1">
        <v>2000</v>
      </c>
      <c r="N10" s="69">
        <v>10</v>
      </c>
      <c r="O10" s="78">
        <v>43.820999999999998</v>
      </c>
      <c r="P10" s="77">
        <v>42.960999999999999</v>
      </c>
      <c r="Q10" s="77">
        <v>42.198999999999998</v>
      </c>
      <c r="R10" s="77">
        <v>41.366</v>
      </c>
      <c r="S10" s="77">
        <v>40.386000000000003</v>
      </c>
      <c r="T10" s="77">
        <v>39.667999999999999</v>
      </c>
      <c r="U10" s="77">
        <v>39.067</v>
      </c>
      <c r="V10" s="77">
        <v>38.332000000000001</v>
      </c>
      <c r="W10" s="77">
        <v>37.506999999999998</v>
      </c>
      <c r="X10" s="77">
        <v>36.951000000000001</v>
      </c>
      <c r="Y10" s="77">
        <v>36.222999999999999</v>
      </c>
      <c r="Z10" s="77">
        <v>35.677999999999997</v>
      </c>
      <c r="AA10" s="77">
        <v>34.965000000000003</v>
      </c>
      <c r="AB10" s="77">
        <v>34.505000000000003</v>
      </c>
      <c r="AC10" s="77">
        <v>33.991999999999997</v>
      </c>
      <c r="AD10" s="77">
        <v>33.636000000000003</v>
      </c>
      <c r="AE10" s="77">
        <v>33.143000000000001</v>
      </c>
      <c r="AF10" s="77">
        <v>32.627000000000002</v>
      </c>
      <c r="AG10" s="77">
        <v>32.200000000000003</v>
      </c>
      <c r="AH10" s="79">
        <v>31.667999999999999</v>
      </c>
    </row>
    <row r="11" spans="1:34" x14ac:dyDescent="0.25">
      <c r="A11" s="65" t="s">
        <v>199</v>
      </c>
      <c r="B11" s="175">
        <v>260203</v>
      </c>
      <c r="C11" s="1" t="s">
        <v>366</v>
      </c>
      <c r="D11" s="1">
        <v>50</v>
      </c>
      <c r="E11" s="1">
        <v>126</v>
      </c>
      <c r="F11" s="77">
        <v>2.9380000000000002</v>
      </c>
      <c r="G11" s="77">
        <v>51.07</v>
      </c>
      <c r="H11" s="77">
        <v>16.314</v>
      </c>
      <c r="I11" s="77">
        <v>2E-3</v>
      </c>
      <c r="J11" s="77">
        <v>37.052</v>
      </c>
      <c r="K11" s="77">
        <v>0.13</v>
      </c>
      <c r="L11" s="77">
        <v>4.9779999999999998</v>
      </c>
      <c r="M11" s="1">
        <v>2000</v>
      </c>
      <c r="N11" s="69">
        <v>10</v>
      </c>
      <c r="O11" s="78">
        <v>43.954999999999998</v>
      </c>
      <c r="P11" s="77">
        <v>42.972999999999999</v>
      </c>
      <c r="Q11" s="77">
        <v>42.094999999999999</v>
      </c>
      <c r="R11" s="77">
        <v>41.335999999999999</v>
      </c>
      <c r="S11" s="77">
        <v>40.5</v>
      </c>
      <c r="T11" s="77">
        <v>39.662999999999997</v>
      </c>
      <c r="U11" s="77">
        <v>39.085999999999999</v>
      </c>
      <c r="V11" s="77">
        <v>38.354999999999997</v>
      </c>
      <c r="W11" s="77">
        <v>37.442</v>
      </c>
      <c r="X11" s="77">
        <v>36.853000000000002</v>
      </c>
      <c r="Y11" s="77">
        <v>36.220999999999997</v>
      </c>
      <c r="Z11" s="77">
        <v>35.573999999999998</v>
      </c>
      <c r="AA11" s="77">
        <v>35.109000000000002</v>
      </c>
      <c r="AB11" s="77">
        <v>34.462000000000003</v>
      </c>
      <c r="AC11" s="77">
        <v>34.024000000000001</v>
      </c>
      <c r="AD11" s="77">
        <v>33.555999999999997</v>
      </c>
      <c r="AE11" s="77">
        <v>33.207999999999998</v>
      </c>
      <c r="AF11" s="77">
        <v>32.668999999999997</v>
      </c>
      <c r="AG11" s="77">
        <v>32.167000000000002</v>
      </c>
      <c r="AH11" s="79">
        <v>31.791</v>
      </c>
    </row>
    <row r="12" spans="1:34" x14ac:dyDescent="0.25">
      <c r="A12" s="65" t="s">
        <v>203</v>
      </c>
      <c r="B12" s="175">
        <v>255376</v>
      </c>
      <c r="C12" s="1" t="s">
        <v>366</v>
      </c>
      <c r="D12" s="1">
        <v>33</v>
      </c>
      <c r="E12" s="1">
        <v>68</v>
      </c>
      <c r="F12" s="77">
        <v>35.200000000000003</v>
      </c>
      <c r="G12" s="77">
        <v>229.38</v>
      </c>
      <c r="H12" s="77">
        <v>182.14699999999999</v>
      </c>
      <c r="I12" s="77">
        <v>0.65700000000000003</v>
      </c>
      <c r="J12" s="77">
        <v>2.968</v>
      </c>
      <c r="K12" s="77">
        <v>1.0999999999999999E-2</v>
      </c>
      <c r="L12" s="77">
        <v>4.9939999999999998</v>
      </c>
      <c r="M12" s="1">
        <v>2000</v>
      </c>
      <c r="N12" s="69">
        <v>10</v>
      </c>
      <c r="O12" s="78">
        <v>3.5590000000000002</v>
      </c>
      <c r="P12" s="77">
        <v>3.4820000000000002</v>
      </c>
      <c r="Q12" s="77">
        <v>3.39</v>
      </c>
      <c r="R12" s="77">
        <v>3.3079999999999998</v>
      </c>
      <c r="S12" s="77">
        <v>3.2549999999999999</v>
      </c>
      <c r="T12" s="77">
        <v>3.181</v>
      </c>
      <c r="U12" s="77">
        <v>3.1259999999999999</v>
      </c>
      <c r="V12" s="77">
        <v>3.0590000000000002</v>
      </c>
      <c r="W12" s="77">
        <v>3.0049999999999999</v>
      </c>
      <c r="X12" s="77">
        <v>2.9620000000000002</v>
      </c>
      <c r="Y12" s="77">
        <v>2.9129999999999998</v>
      </c>
      <c r="Z12" s="77">
        <v>2.8730000000000002</v>
      </c>
      <c r="AA12" s="77">
        <v>2.82</v>
      </c>
      <c r="AB12" s="77">
        <v>2.754</v>
      </c>
      <c r="AC12" s="77">
        <v>2.7160000000000002</v>
      </c>
      <c r="AD12" s="77">
        <v>2.6840000000000002</v>
      </c>
      <c r="AE12" s="77">
        <v>2.6379999999999999</v>
      </c>
      <c r="AF12" s="77">
        <v>2.5859999999999999</v>
      </c>
      <c r="AG12" s="77">
        <v>2.544</v>
      </c>
      <c r="AH12" s="79">
        <v>2.5089999999999999</v>
      </c>
    </row>
    <row r="13" spans="1:34" x14ac:dyDescent="0.25">
      <c r="A13" s="65" t="s">
        <v>203</v>
      </c>
      <c r="B13" s="175">
        <v>255376</v>
      </c>
      <c r="C13" s="1" t="s">
        <v>366</v>
      </c>
      <c r="D13" s="1">
        <v>33</v>
      </c>
      <c r="E13" s="1">
        <v>68</v>
      </c>
      <c r="F13" s="77">
        <v>37.1</v>
      </c>
      <c r="G13" s="77">
        <v>236.68</v>
      </c>
      <c r="H13" s="77">
        <v>187.965</v>
      </c>
      <c r="I13" s="77">
        <v>7.0999999999999994E-2</v>
      </c>
      <c r="J13" s="77">
        <v>2.7370000000000001</v>
      </c>
      <c r="K13" s="77">
        <v>4.2999999999999997E-2</v>
      </c>
      <c r="L13" s="77">
        <v>4.9950000000000001</v>
      </c>
      <c r="M13" s="1">
        <v>2000</v>
      </c>
      <c r="N13" s="69">
        <v>10</v>
      </c>
      <c r="O13" s="78">
        <v>3.2749999999999999</v>
      </c>
      <c r="P13" s="77">
        <v>3.2069999999999999</v>
      </c>
      <c r="Q13" s="77">
        <v>3.1179999999999999</v>
      </c>
      <c r="R13" s="77">
        <v>3.056</v>
      </c>
      <c r="S13" s="77">
        <v>2.9889999999999999</v>
      </c>
      <c r="T13" s="77">
        <v>2.92</v>
      </c>
      <c r="U13" s="77">
        <v>2.883</v>
      </c>
      <c r="V13" s="77">
        <v>2.8559999999999999</v>
      </c>
      <c r="W13" s="77">
        <v>2.782</v>
      </c>
      <c r="X13" s="77">
        <v>2.7229999999999999</v>
      </c>
      <c r="Y13" s="77">
        <v>2.6739999999999999</v>
      </c>
      <c r="Z13" s="77">
        <v>2.6339999999999999</v>
      </c>
      <c r="AA13" s="77">
        <v>2.5720000000000001</v>
      </c>
      <c r="AB13" s="77">
        <v>2.5489999999999999</v>
      </c>
      <c r="AC13" s="77">
        <v>2.504</v>
      </c>
      <c r="AD13" s="77">
        <v>2.4630000000000001</v>
      </c>
      <c r="AE13" s="77">
        <v>2.4369999999999998</v>
      </c>
      <c r="AF13" s="77">
        <v>2.3980000000000001</v>
      </c>
      <c r="AG13" s="77">
        <v>2.367</v>
      </c>
      <c r="AH13" s="79">
        <v>2.33</v>
      </c>
    </row>
    <row r="14" spans="1:34" x14ac:dyDescent="0.25">
      <c r="A14" s="65" t="s">
        <v>203</v>
      </c>
      <c r="B14" s="175">
        <v>255376</v>
      </c>
      <c r="C14" s="1" t="s">
        <v>366</v>
      </c>
      <c r="D14" s="1">
        <v>33</v>
      </c>
      <c r="E14" s="1">
        <v>68</v>
      </c>
      <c r="F14" s="77">
        <v>37.4</v>
      </c>
      <c r="G14" s="77">
        <v>237.67</v>
      </c>
      <c r="H14" s="77">
        <v>188.77099999999999</v>
      </c>
      <c r="I14" s="77">
        <v>0.02</v>
      </c>
      <c r="J14" s="77">
        <v>2.7040000000000002</v>
      </c>
      <c r="K14" s="77">
        <v>2.1000000000000001E-2</v>
      </c>
      <c r="L14" s="77">
        <v>4.9950000000000001</v>
      </c>
      <c r="M14" s="1">
        <v>2000</v>
      </c>
      <c r="N14" s="69">
        <v>10</v>
      </c>
      <c r="O14" s="78">
        <v>3.2330000000000001</v>
      </c>
      <c r="P14" s="77">
        <v>3.1659999999999999</v>
      </c>
      <c r="Q14" s="77">
        <v>3.1030000000000002</v>
      </c>
      <c r="R14" s="77">
        <v>3.0219999999999998</v>
      </c>
      <c r="S14" s="77">
        <v>2.9550000000000001</v>
      </c>
      <c r="T14" s="77">
        <v>2.9119999999999999</v>
      </c>
      <c r="U14" s="77">
        <v>2.8290000000000002</v>
      </c>
      <c r="V14" s="77">
        <v>2.7839999999999998</v>
      </c>
      <c r="W14" s="77">
        <v>2.7290000000000001</v>
      </c>
      <c r="X14" s="77">
        <v>2.6760000000000002</v>
      </c>
      <c r="Y14" s="77">
        <v>2.6389999999999998</v>
      </c>
      <c r="Z14" s="77">
        <v>2.6110000000000002</v>
      </c>
      <c r="AA14" s="77">
        <v>2.5619999999999998</v>
      </c>
      <c r="AB14" s="77">
        <v>2.524</v>
      </c>
      <c r="AC14" s="77">
        <v>2.476</v>
      </c>
      <c r="AD14" s="77">
        <v>2.4380000000000002</v>
      </c>
      <c r="AE14" s="77">
        <v>2.42</v>
      </c>
      <c r="AF14" s="77">
        <v>2.3730000000000002</v>
      </c>
      <c r="AG14" s="77">
        <v>2.3319999999999999</v>
      </c>
      <c r="AH14" s="79">
        <v>2.3010000000000002</v>
      </c>
    </row>
    <row r="15" spans="1:34" x14ac:dyDescent="0.25">
      <c r="A15" s="65" t="s">
        <v>213</v>
      </c>
      <c r="B15" s="175">
        <v>255377</v>
      </c>
      <c r="C15" s="1" t="s">
        <v>366</v>
      </c>
      <c r="D15" s="1">
        <v>32</v>
      </c>
      <c r="E15" s="1">
        <v>91</v>
      </c>
      <c r="F15" s="77">
        <v>41.7</v>
      </c>
      <c r="G15" s="77">
        <v>197.53</v>
      </c>
      <c r="H15" s="77">
        <v>223.309</v>
      </c>
      <c r="I15" s="77">
        <v>0.81399999999999995</v>
      </c>
      <c r="J15" s="77">
        <v>2.835</v>
      </c>
      <c r="K15" s="77">
        <v>2.7E-2</v>
      </c>
      <c r="L15" s="77">
        <v>4.9960000000000004</v>
      </c>
      <c r="M15" s="1">
        <v>2000</v>
      </c>
      <c r="N15" s="69">
        <v>10</v>
      </c>
      <c r="O15" s="78">
        <v>3.4340000000000002</v>
      </c>
      <c r="P15" s="77">
        <v>3.3490000000000002</v>
      </c>
      <c r="Q15" s="77">
        <v>3.258</v>
      </c>
      <c r="R15" s="77">
        <v>3.1920000000000002</v>
      </c>
      <c r="S15" s="77">
        <v>3.1190000000000002</v>
      </c>
      <c r="T15" s="77">
        <v>3.0449999999999999</v>
      </c>
      <c r="U15" s="77">
        <v>2.9870000000000001</v>
      </c>
      <c r="V15" s="77">
        <v>2.9369999999999998</v>
      </c>
      <c r="W15" s="77">
        <v>2.879</v>
      </c>
      <c r="X15" s="77">
        <v>2.8220000000000001</v>
      </c>
      <c r="Y15" s="77">
        <v>2.762</v>
      </c>
      <c r="Z15" s="77">
        <v>2.73</v>
      </c>
      <c r="AA15" s="77">
        <v>2.69</v>
      </c>
      <c r="AB15" s="77">
        <v>2.633</v>
      </c>
      <c r="AC15" s="77">
        <v>2.5830000000000002</v>
      </c>
      <c r="AD15" s="77">
        <v>2.524</v>
      </c>
      <c r="AE15" s="77">
        <v>2.484</v>
      </c>
      <c r="AF15" s="77">
        <v>2.4529999999999998</v>
      </c>
      <c r="AG15" s="77">
        <v>2.4289999999999998</v>
      </c>
      <c r="AH15" s="79">
        <v>2.395</v>
      </c>
    </row>
    <row r="16" spans="1:34" x14ac:dyDescent="0.25">
      <c r="A16" s="65" t="s">
        <v>213</v>
      </c>
      <c r="B16" s="175">
        <v>255377</v>
      </c>
      <c r="C16" s="1" t="s">
        <v>366</v>
      </c>
      <c r="D16" s="1">
        <v>32</v>
      </c>
      <c r="E16" s="1">
        <v>91</v>
      </c>
      <c r="F16" s="77">
        <v>45.3</v>
      </c>
      <c r="G16" s="77">
        <v>204.96</v>
      </c>
      <c r="H16" s="77">
        <v>231.75</v>
      </c>
      <c r="I16" s="77">
        <v>0.46800000000000003</v>
      </c>
      <c r="J16" s="77">
        <v>2.5059999999999998</v>
      </c>
      <c r="K16" s="77">
        <v>0.02</v>
      </c>
      <c r="L16" s="77">
        <v>4.9969999999999999</v>
      </c>
      <c r="M16" s="1">
        <v>2000</v>
      </c>
      <c r="N16" s="69">
        <v>10</v>
      </c>
      <c r="O16" s="78">
        <v>3.0310000000000001</v>
      </c>
      <c r="P16" s="77">
        <v>2.9590000000000001</v>
      </c>
      <c r="Q16" s="77">
        <v>2.875</v>
      </c>
      <c r="R16" s="77">
        <v>2.82</v>
      </c>
      <c r="S16" s="77">
        <v>2.7549999999999999</v>
      </c>
      <c r="T16" s="77">
        <v>2.7090000000000001</v>
      </c>
      <c r="U16" s="77">
        <v>2.67</v>
      </c>
      <c r="V16" s="77">
        <v>2.6230000000000002</v>
      </c>
      <c r="W16" s="77">
        <v>2.548</v>
      </c>
      <c r="X16" s="77">
        <v>2.504</v>
      </c>
      <c r="Y16" s="77">
        <v>2.4529999999999998</v>
      </c>
      <c r="Z16" s="77">
        <v>2.3969999999999998</v>
      </c>
      <c r="AA16" s="77">
        <v>2.3380000000000001</v>
      </c>
      <c r="AB16" s="77">
        <v>2.286</v>
      </c>
      <c r="AC16" s="77">
        <v>2.2589999999999999</v>
      </c>
      <c r="AD16" s="77">
        <v>2.2410000000000001</v>
      </c>
      <c r="AE16" s="77">
        <v>2.2309999999999999</v>
      </c>
      <c r="AF16" s="77">
        <v>2.1819999999999999</v>
      </c>
      <c r="AG16" s="77">
        <v>2.1339999999999999</v>
      </c>
      <c r="AH16" s="79">
        <v>2.1030000000000002</v>
      </c>
    </row>
    <row r="17" spans="1:34" x14ac:dyDescent="0.25">
      <c r="A17" s="65" t="s">
        <v>213</v>
      </c>
      <c r="B17" s="175">
        <v>255377</v>
      </c>
      <c r="C17" s="1" t="s">
        <v>366</v>
      </c>
      <c r="D17" s="1">
        <v>32</v>
      </c>
      <c r="E17" s="1">
        <v>91</v>
      </c>
      <c r="F17" s="77">
        <v>46.3</v>
      </c>
      <c r="G17" s="77">
        <v>207.45</v>
      </c>
      <c r="H17" s="77">
        <v>234.565</v>
      </c>
      <c r="I17" s="77">
        <v>0.19700000000000001</v>
      </c>
      <c r="J17" s="77">
        <v>2.3679999999999999</v>
      </c>
      <c r="K17" s="77">
        <v>1.2E-2</v>
      </c>
      <c r="L17" s="77">
        <v>4.9960000000000004</v>
      </c>
      <c r="M17" s="1">
        <v>2000</v>
      </c>
      <c r="N17" s="69">
        <v>10</v>
      </c>
      <c r="O17" s="78">
        <v>2.819</v>
      </c>
      <c r="P17" s="77">
        <v>2.7719999999999998</v>
      </c>
      <c r="Q17" s="77">
        <v>2.7389999999999999</v>
      </c>
      <c r="R17" s="77">
        <v>2.6829999999999998</v>
      </c>
      <c r="S17" s="77">
        <v>2.649</v>
      </c>
      <c r="T17" s="77">
        <v>2.5630000000000002</v>
      </c>
      <c r="U17" s="77">
        <v>2.4700000000000002</v>
      </c>
      <c r="V17" s="77">
        <v>2.4279999999999999</v>
      </c>
      <c r="W17" s="77">
        <v>2.387</v>
      </c>
      <c r="X17" s="77">
        <v>2.3220000000000001</v>
      </c>
      <c r="Y17" s="77">
        <v>2.33</v>
      </c>
      <c r="Z17" s="77">
        <v>2.3639999999999999</v>
      </c>
      <c r="AA17" s="77">
        <v>2.294</v>
      </c>
      <c r="AB17" s="77">
        <v>2.2559999999999998</v>
      </c>
      <c r="AC17" s="77">
        <v>2.2050000000000001</v>
      </c>
      <c r="AD17" s="77">
        <v>2.161</v>
      </c>
      <c r="AE17" s="77">
        <v>2.0760000000000001</v>
      </c>
      <c r="AF17" s="77">
        <v>1.9630000000000001</v>
      </c>
      <c r="AG17" s="77">
        <v>1.927</v>
      </c>
      <c r="AH17" s="79">
        <v>1.96</v>
      </c>
    </row>
    <row r="18" spans="1:34" x14ac:dyDescent="0.25">
      <c r="A18" s="65" t="s">
        <v>214</v>
      </c>
      <c r="B18" s="175">
        <v>255378</v>
      </c>
      <c r="C18" s="1" t="s">
        <v>366</v>
      </c>
      <c r="D18" s="1">
        <v>32</v>
      </c>
      <c r="E18" s="1">
        <v>96</v>
      </c>
      <c r="F18" s="77">
        <v>41.5</v>
      </c>
      <c r="G18" s="77">
        <v>184.26</v>
      </c>
      <c r="H18" s="77">
        <v>219.82900000000001</v>
      </c>
      <c r="I18" s="77">
        <v>0.94399999999999995</v>
      </c>
      <c r="J18" s="77">
        <v>3.246</v>
      </c>
      <c r="K18" s="77">
        <v>3.6999999999999998E-2</v>
      </c>
      <c r="L18" s="77">
        <v>4.9969999999999999</v>
      </c>
      <c r="M18" s="1">
        <v>2000</v>
      </c>
      <c r="N18" s="69">
        <v>10</v>
      </c>
      <c r="O18" s="78">
        <v>3.9220000000000002</v>
      </c>
      <c r="P18" s="77">
        <v>3.8220000000000001</v>
      </c>
      <c r="Q18" s="77">
        <v>3.7410000000000001</v>
      </c>
      <c r="R18" s="77">
        <v>3.649</v>
      </c>
      <c r="S18" s="77">
        <v>3.5880000000000001</v>
      </c>
      <c r="T18" s="77">
        <v>3.5209999999999999</v>
      </c>
      <c r="U18" s="77">
        <v>3.4350000000000001</v>
      </c>
      <c r="V18" s="77">
        <v>3.3719999999999999</v>
      </c>
      <c r="W18" s="77">
        <v>3.2959999999999998</v>
      </c>
      <c r="X18" s="77">
        <v>3.2240000000000002</v>
      </c>
      <c r="Y18" s="77">
        <v>3.1539999999999999</v>
      </c>
      <c r="Z18" s="77">
        <v>3.0910000000000002</v>
      </c>
      <c r="AA18" s="77">
        <v>3.0379999999999998</v>
      </c>
      <c r="AB18" s="77">
        <v>2.996</v>
      </c>
      <c r="AC18" s="77">
        <v>2.952</v>
      </c>
      <c r="AD18" s="77">
        <v>2.9159999999999999</v>
      </c>
      <c r="AE18" s="77">
        <v>2.8849999999999998</v>
      </c>
      <c r="AF18" s="77">
        <v>2.8290000000000002</v>
      </c>
      <c r="AG18" s="77">
        <v>2.7759999999999998</v>
      </c>
      <c r="AH18" s="79">
        <v>2.7170000000000001</v>
      </c>
    </row>
    <row r="19" spans="1:34" x14ac:dyDescent="0.25">
      <c r="A19" s="65" t="s">
        <v>214</v>
      </c>
      <c r="B19" s="175">
        <v>255378</v>
      </c>
      <c r="C19" s="1" t="s">
        <v>366</v>
      </c>
      <c r="D19" s="1">
        <v>32</v>
      </c>
      <c r="E19" s="1">
        <v>96</v>
      </c>
      <c r="F19" s="77">
        <v>44.4</v>
      </c>
      <c r="G19" s="77">
        <v>190.8</v>
      </c>
      <c r="H19" s="77">
        <v>227.589</v>
      </c>
      <c r="I19" s="77">
        <v>0.255</v>
      </c>
      <c r="J19" s="77">
        <v>2.8940000000000001</v>
      </c>
      <c r="K19" s="77">
        <v>4.2000000000000003E-2</v>
      </c>
      <c r="L19" s="77">
        <v>4.9960000000000004</v>
      </c>
      <c r="M19" s="1">
        <v>2000</v>
      </c>
      <c r="N19" s="69">
        <v>10</v>
      </c>
      <c r="O19" s="78">
        <v>3.52</v>
      </c>
      <c r="P19" s="77">
        <v>3.4260000000000002</v>
      </c>
      <c r="Q19" s="77">
        <v>3.339</v>
      </c>
      <c r="R19" s="77">
        <v>3.258</v>
      </c>
      <c r="S19" s="77">
        <v>3.1709999999999998</v>
      </c>
      <c r="T19" s="77">
        <v>3.1150000000000002</v>
      </c>
      <c r="U19" s="77">
        <v>3.0419999999999998</v>
      </c>
      <c r="V19" s="77">
        <v>2.972</v>
      </c>
      <c r="W19" s="77">
        <v>2.903</v>
      </c>
      <c r="X19" s="77">
        <v>2.867</v>
      </c>
      <c r="Y19" s="77">
        <v>2.81</v>
      </c>
      <c r="Z19" s="77">
        <v>2.7610000000000001</v>
      </c>
      <c r="AA19" s="77">
        <v>2.7429999999999999</v>
      </c>
      <c r="AB19" s="77">
        <v>2.698</v>
      </c>
      <c r="AC19" s="77">
        <v>2.6469999999999998</v>
      </c>
      <c r="AD19" s="77">
        <v>2.5830000000000002</v>
      </c>
      <c r="AE19" s="77">
        <v>2.5659999999999998</v>
      </c>
      <c r="AF19" s="77">
        <v>2.5259999999999998</v>
      </c>
      <c r="AG19" s="77">
        <v>2.4830000000000001</v>
      </c>
      <c r="AH19" s="79">
        <v>2.4510000000000001</v>
      </c>
    </row>
    <row r="20" spans="1:34" x14ac:dyDescent="0.25">
      <c r="A20" s="65" t="s">
        <v>214</v>
      </c>
      <c r="B20" s="175">
        <v>255378</v>
      </c>
      <c r="C20" s="1" t="s">
        <v>366</v>
      </c>
      <c r="D20" s="1">
        <v>32</v>
      </c>
      <c r="E20" s="1">
        <v>96</v>
      </c>
      <c r="F20" s="77">
        <v>45.4</v>
      </c>
      <c r="G20" s="77">
        <v>193.15</v>
      </c>
      <c r="H20" s="77">
        <v>230.30699999999999</v>
      </c>
      <c r="I20" s="77">
        <v>0.11600000000000001</v>
      </c>
      <c r="J20" s="77">
        <v>2.7719999999999998</v>
      </c>
      <c r="K20" s="77">
        <v>6.0000000000000001E-3</v>
      </c>
      <c r="L20" s="77">
        <v>4.9950000000000001</v>
      </c>
      <c r="M20" s="1">
        <v>2000</v>
      </c>
      <c r="N20" s="69">
        <v>10</v>
      </c>
      <c r="O20" s="78">
        <v>3.38</v>
      </c>
      <c r="P20" s="77">
        <v>3.2839999999999998</v>
      </c>
      <c r="Q20" s="77">
        <v>3.1949999999999998</v>
      </c>
      <c r="R20" s="77">
        <v>3.1120000000000001</v>
      </c>
      <c r="S20" s="77">
        <v>3.0419999999999998</v>
      </c>
      <c r="T20" s="77">
        <v>2.988</v>
      </c>
      <c r="U20" s="77">
        <v>2.931</v>
      </c>
      <c r="V20" s="77">
        <v>2.8719999999999999</v>
      </c>
      <c r="W20" s="77">
        <v>2.8250000000000002</v>
      </c>
      <c r="X20" s="77">
        <v>2.7530000000000001</v>
      </c>
      <c r="Y20" s="77">
        <v>2.7080000000000002</v>
      </c>
      <c r="Z20" s="77">
        <v>2.6579999999999999</v>
      </c>
      <c r="AA20" s="77">
        <v>2.6120000000000001</v>
      </c>
      <c r="AB20" s="77">
        <v>2.56</v>
      </c>
      <c r="AC20" s="77">
        <v>2.5129999999999999</v>
      </c>
      <c r="AD20" s="77">
        <v>2.476</v>
      </c>
      <c r="AE20" s="77">
        <v>2.4380000000000002</v>
      </c>
      <c r="AF20" s="77">
        <v>2.4089999999999998</v>
      </c>
      <c r="AG20" s="77">
        <v>2.367</v>
      </c>
      <c r="AH20" s="79">
        <v>2.3180000000000001</v>
      </c>
    </row>
    <row r="21" spans="1:34" x14ac:dyDescent="0.25">
      <c r="A21" s="65" t="s">
        <v>215</v>
      </c>
      <c r="B21" s="175">
        <v>255379</v>
      </c>
      <c r="C21" s="1" t="s">
        <v>366</v>
      </c>
      <c r="D21" s="1">
        <v>38</v>
      </c>
      <c r="E21" s="1">
        <v>134</v>
      </c>
      <c r="F21" s="77">
        <v>1778.9</v>
      </c>
      <c r="G21" s="77">
        <v>7765.7</v>
      </c>
      <c r="H21" s="77">
        <v>8645.5349999999999</v>
      </c>
      <c r="I21" s="77">
        <v>27.155000000000001</v>
      </c>
      <c r="J21" s="77">
        <v>3.1070000000000002</v>
      </c>
      <c r="K21" s="77">
        <v>2.5000000000000001E-2</v>
      </c>
      <c r="L21" s="77">
        <v>4.7110000000000003</v>
      </c>
      <c r="M21" s="1">
        <v>2000</v>
      </c>
      <c r="N21" s="69">
        <v>10</v>
      </c>
      <c r="O21" s="78">
        <v>3.7109999999999999</v>
      </c>
      <c r="P21" s="77">
        <v>3.629</v>
      </c>
      <c r="Q21" s="77">
        <v>3.548</v>
      </c>
      <c r="R21" s="77">
        <v>3.4740000000000002</v>
      </c>
      <c r="S21" s="77">
        <v>3.4039999999999999</v>
      </c>
      <c r="T21" s="77">
        <v>3.3370000000000002</v>
      </c>
      <c r="U21" s="77">
        <v>3.2709999999999999</v>
      </c>
      <c r="V21" s="77">
        <v>3.2109999999999999</v>
      </c>
      <c r="W21" s="77">
        <v>3.15</v>
      </c>
      <c r="X21" s="77">
        <v>3.093</v>
      </c>
      <c r="Y21" s="77">
        <v>3.0419999999999998</v>
      </c>
      <c r="Z21" s="77">
        <v>2.99</v>
      </c>
      <c r="AA21" s="77">
        <v>2.94</v>
      </c>
      <c r="AB21" s="77">
        <v>2.8929999999999998</v>
      </c>
      <c r="AC21" s="77">
        <v>2.8490000000000002</v>
      </c>
      <c r="AD21" s="77">
        <v>2.8010000000000002</v>
      </c>
      <c r="AE21" s="77">
        <v>2.7610000000000001</v>
      </c>
      <c r="AF21" s="77">
        <v>2.7189999999999999</v>
      </c>
      <c r="AG21" s="77">
        <v>2.6789999999999998</v>
      </c>
      <c r="AH21" s="79">
        <v>2.641</v>
      </c>
    </row>
    <row r="22" spans="1:34" x14ac:dyDescent="0.25">
      <c r="A22" s="65" t="s">
        <v>215</v>
      </c>
      <c r="B22" s="175">
        <v>255379</v>
      </c>
      <c r="C22" s="1" t="s">
        <v>366</v>
      </c>
      <c r="D22" s="1">
        <v>38</v>
      </c>
      <c r="E22" s="1">
        <v>134</v>
      </c>
      <c r="F22" s="77">
        <v>1883.9</v>
      </c>
      <c r="G22" s="77">
        <v>8440.85</v>
      </c>
      <c r="H22" s="77">
        <v>9061.0460000000003</v>
      </c>
      <c r="I22" s="77">
        <v>18.193999999999999</v>
      </c>
      <c r="J22" s="77">
        <v>3.24</v>
      </c>
      <c r="K22" s="77">
        <v>4.0000000000000001E-3</v>
      </c>
      <c r="L22" s="77">
        <v>4.5430000000000001</v>
      </c>
      <c r="M22" s="1">
        <v>2000</v>
      </c>
      <c r="N22" s="69">
        <v>10</v>
      </c>
      <c r="O22" s="78">
        <v>3.8650000000000002</v>
      </c>
      <c r="P22" s="77">
        <v>3.778</v>
      </c>
      <c r="Q22" s="77">
        <v>3.6960000000000002</v>
      </c>
      <c r="R22" s="77">
        <v>3.62</v>
      </c>
      <c r="S22" s="77">
        <v>3.5470000000000002</v>
      </c>
      <c r="T22" s="77">
        <v>3.4790000000000001</v>
      </c>
      <c r="U22" s="77">
        <v>3.411</v>
      </c>
      <c r="V22" s="77">
        <v>3.3479999999999999</v>
      </c>
      <c r="W22" s="77">
        <v>3.2850000000000001</v>
      </c>
      <c r="X22" s="77">
        <v>3.226</v>
      </c>
      <c r="Y22" s="77">
        <v>3.1720000000000002</v>
      </c>
      <c r="Z22" s="77">
        <v>3.121</v>
      </c>
      <c r="AA22" s="77">
        <v>3.069</v>
      </c>
      <c r="AB22" s="77">
        <v>3.0190000000000001</v>
      </c>
      <c r="AC22" s="77">
        <v>2.9710000000000001</v>
      </c>
      <c r="AD22" s="77">
        <v>2.9249999999999998</v>
      </c>
      <c r="AE22" s="77">
        <v>2.8820000000000001</v>
      </c>
      <c r="AF22" s="77">
        <v>2.839</v>
      </c>
      <c r="AG22" s="77">
        <v>2.7949999999999999</v>
      </c>
      <c r="AH22" s="79">
        <v>2.7559999999999998</v>
      </c>
    </row>
    <row r="23" spans="1:34" x14ac:dyDescent="0.25">
      <c r="A23" s="65" t="s">
        <v>215</v>
      </c>
      <c r="B23" s="175">
        <v>255379</v>
      </c>
      <c r="C23" s="1" t="s">
        <v>366</v>
      </c>
      <c r="D23" s="1">
        <v>38</v>
      </c>
      <c r="E23" s="1">
        <v>134</v>
      </c>
      <c r="F23" s="77">
        <v>2018.7</v>
      </c>
      <c r="G23" s="77">
        <v>9142.19</v>
      </c>
      <c r="H23" s="77">
        <v>9318.9869999999992</v>
      </c>
      <c r="I23" s="77">
        <v>30.445</v>
      </c>
      <c r="J23" s="77">
        <v>3.2970000000000002</v>
      </c>
      <c r="K23" s="77">
        <v>8.0000000000000002E-3</v>
      </c>
      <c r="L23" s="77">
        <v>4.3140000000000001</v>
      </c>
      <c r="M23" s="1">
        <v>2000</v>
      </c>
      <c r="N23" s="69">
        <v>10</v>
      </c>
      <c r="O23" s="78">
        <v>3.9319999999999999</v>
      </c>
      <c r="P23" s="77">
        <v>3.8439999999999999</v>
      </c>
      <c r="Q23" s="77">
        <v>3.7610000000000001</v>
      </c>
      <c r="R23" s="77">
        <v>3.681</v>
      </c>
      <c r="S23" s="77">
        <v>3.6059999999999999</v>
      </c>
      <c r="T23" s="77">
        <v>3.5350000000000001</v>
      </c>
      <c r="U23" s="77">
        <v>3.47</v>
      </c>
      <c r="V23" s="77">
        <v>3.4060000000000001</v>
      </c>
      <c r="W23" s="77">
        <v>3.347</v>
      </c>
      <c r="X23" s="77">
        <v>3.2869999999999999</v>
      </c>
      <c r="Y23" s="77">
        <v>3.23</v>
      </c>
      <c r="Z23" s="77">
        <v>3.1749999999999998</v>
      </c>
      <c r="AA23" s="77">
        <v>3.1219999999999999</v>
      </c>
      <c r="AB23" s="77">
        <v>3.073</v>
      </c>
      <c r="AC23" s="77">
        <v>3.024</v>
      </c>
      <c r="AD23" s="77">
        <v>2.976</v>
      </c>
      <c r="AE23" s="77">
        <v>2.931</v>
      </c>
      <c r="AF23" s="77">
        <v>2.8889999999999998</v>
      </c>
      <c r="AG23" s="77">
        <v>2.8479999999999999</v>
      </c>
      <c r="AH23" s="79">
        <v>2.8069999999999999</v>
      </c>
    </row>
    <row r="24" spans="1:34" x14ac:dyDescent="0.25">
      <c r="A24" s="65" t="s">
        <v>216</v>
      </c>
      <c r="B24" s="175">
        <v>255380</v>
      </c>
      <c r="C24" s="1" t="s">
        <v>366</v>
      </c>
      <c r="D24" s="1">
        <v>34</v>
      </c>
      <c r="E24" s="1">
        <v>112</v>
      </c>
      <c r="F24" s="77">
        <v>75.5</v>
      </c>
      <c r="G24" s="77">
        <v>311.74</v>
      </c>
      <c r="H24" s="77">
        <v>384.452</v>
      </c>
      <c r="I24" s="77">
        <v>0.22900000000000001</v>
      </c>
      <c r="J24" s="77">
        <v>2.944</v>
      </c>
      <c r="K24" s="77">
        <v>2.5000000000000001E-2</v>
      </c>
      <c r="L24" s="77">
        <v>4.9989999999999997</v>
      </c>
      <c r="M24" s="1">
        <v>2000</v>
      </c>
      <c r="N24" s="69">
        <v>10</v>
      </c>
      <c r="O24" s="78">
        <v>3.669</v>
      </c>
      <c r="P24" s="77">
        <v>3.5590000000000002</v>
      </c>
      <c r="Q24" s="77">
        <v>3.472</v>
      </c>
      <c r="R24" s="77">
        <v>3.3849999999999998</v>
      </c>
      <c r="S24" s="77">
        <v>3.2959999999999998</v>
      </c>
      <c r="T24" s="77">
        <v>3.2229999999999999</v>
      </c>
      <c r="U24" s="77">
        <v>3.145</v>
      </c>
      <c r="V24" s="77">
        <v>3.0670000000000002</v>
      </c>
      <c r="W24" s="77">
        <v>2.996</v>
      </c>
      <c r="X24" s="77">
        <v>2.92</v>
      </c>
      <c r="Y24" s="77">
        <v>2.8530000000000002</v>
      </c>
      <c r="Z24" s="77">
        <v>2.8029999999999999</v>
      </c>
      <c r="AA24" s="77">
        <v>2.74</v>
      </c>
      <c r="AB24" s="77">
        <v>2.681</v>
      </c>
      <c r="AC24" s="77">
        <v>2.63</v>
      </c>
      <c r="AD24" s="77">
        <v>2.58</v>
      </c>
      <c r="AE24" s="77">
        <v>2.528</v>
      </c>
      <c r="AF24" s="77">
        <v>2.4809999999999999</v>
      </c>
      <c r="AG24" s="77">
        <v>2.4420000000000002</v>
      </c>
      <c r="AH24" s="79">
        <v>2.4</v>
      </c>
    </row>
    <row r="25" spans="1:34" x14ac:dyDescent="0.25">
      <c r="A25" s="65" t="s">
        <v>216</v>
      </c>
      <c r="B25" s="175">
        <v>255380</v>
      </c>
      <c r="C25" s="1" t="s">
        <v>366</v>
      </c>
      <c r="D25" s="1">
        <v>34</v>
      </c>
      <c r="E25" s="1">
        <v>112</v>
      </c>
      <c r="F25" s="77">
        <v>76.3</v>
      </c>
      <c r="G25" s="77">
        <v>313.31</v>
      </c>
      <c r="H25" s="77">
        <v>386.32299999999998</v>
      </c>
      <c r="I25" s="77">
        <v>3.2000000000000001E-2</v>
      </c>
      <c r="J25" s="77">
        <v>2.903</v>
      </c>
      <c r="K25" s="77">
        <v>0.01</v>
      </c>
      <c r="L25" s="77">
        <v>4.9980000000000002</v>
      </c>
      <c r="M25" s="1">
        <v>2000</v>
      </c>
      <c r="N25" s="69">
        <v>10</v>
      </c>
      <c r="O25" s="78">
        <v>3.6190000000000002</v>
      </c>
      <c r="P25" s="77">
        <v>3.5150000000000001</v>
      </c>
      <c r="Q25" s="77">
        <v>3.4169999999999998</v>
      </c>
      <c r="R25" s="77">
        <v>3.3210000000000002</v>
      </c>
      <c r="S25" s="77">
        <v>3.238</v>
      </c>
      <c r="T25" s="77">
        <v>3.173</v>
      </c>
      <c r="U25" s="77">
        <v>3.1080000000000001</v>
      </c>
      <c r="V25" s="77">
        <v>3.0339999999999998</v>
      </c>
      <c r="W25" s="77">
        <v>2.956</v>
      </c>
      <c r="X25" s="77">
        <v>2.8959999999999999</v>
      </c>
      <c r="Y25" s="77">
        <v>2.8250000000000002</v>
      </c>
      <c r="Z25" s="77">
        <v>2.7570000000000001</v>
      </c>
      <c r="AA25" s="77">
        <v>2.694</v>
      </c>
      <c r="AB25" s="77">
        <v>2.65</v>
      </c>
      <c r="AC25" s="77">
        <v>2.5939999999999999</v>
      </c>
      <c r="AD25" s="77">
        <v>2.5379999999999998</v>
      </c>
      <c r="AE25" s="77">
        <v>2.4870000000000001</v>
      </c>
      <c r="AF25" s="77">
        <v>2.4540000000000002</v>
      </c>
      <c r="AG25" s="77">
        <v>2.4089999999999998</v>
      </c>
      <c r="AH25" s="79">
        <v>2.37</v>
      </c>
    </row>
    <row r="26" spans="1:34" x14ac:dyDescent="0.25">
      <c r="A26" s="65" t="s">
        <v>216</v>
      </c>
      <c r="B26" s="175">
        <v>255380</v>
      </c>
      <c r="C26" s="1" t="s">
        <v>366</v>
      </c>
      <c r="D26" s="1">
        <v>34</v>
      </c>
      <c r="E26" s="1">
        <v>112</v>
      </c>
      <c r="F26" s="77">
        <v>76.5</v>
      </c>
      <c r="G26" s="77">
        <v>313.55</v>
      </c>
      <c r="H26" s="77">
        <v>386.72199999999998</v>
      </c>
      <c r="I26" s="77">
        <v>0.02</v>
      </c>
      <c r="J26" s="77">
        <v>2.9</v>
      </c>
      <c r="K26" s="77">
        <v>7.0000000000000001E-3</v>
      </c>
      <c r="L26" s="77">
        <v>4.9989999999999997</v>
      </c>
      <c r="M26" s="1">
        <v>2000</v>
      </c>
      <c r="N26" s="69">
        <v>10</v>
      </c>
      <c r="O26" s="78">
        <v>3.5840000000000001</v>
      </c>
      <c r="P26" s="77">
        <v>3.4969999999999999</v>
      </c>
      <c r="Q26" s="77">
        <v>3.4020000000000001</v>
      </c>
      <c r="R26" s="77">
        <v>3.3279999999999998</v>
      </c>
      <c r="S26" s="77">
        <v>3.2530000000000001</v>
      </c>
      <c r="T26" s="77">
        <v>3.1640000000000001</v>
      </c>
      <c r="U26" s="77">
        <v>3.0920000000000001</v>
      </c>
      <c r="V26" s="77">
        <v>3.0110000000000001</v>
      </c>
      <c r="W26" s="77">
        <v>2.9430000000000001</v>
      </c>
      <c r="X26" s="77">
        <v>2.879</v>
      </c>
      <c r="Y26" s="77">
        <v>2.8210000000000002</v>
      </c>
      <c r="Z26" s="77">
        <v>2.76</v>
      </c>
      <c r="AA26" s="77">
        <v>2.702</v>
      </c>
      <c r="AB26" s="77">
        <v>2.657</v>
      </c>
      <c r="AC26" s="77">
        <v>2.5979999999999999</v>
      </c>
      <c r="AD26" s="77">
        <v>2.5470000000000002</v>
      </c>
      <c r="AE26" s="77">
        <v>2.5019999999999998</v>
      </c>
      <c r="AF26" s="77">
        <v>2.4620000000000002</v>
      </c>
      <c r="AG26" s="77">
        <v>2.4279999999999999</v>
      </c>
      <c r="AH26" s="79">
        <v>2.3730000000000002</v>
      </c>
    </row>
    <row r="27" spans="1:34" x14ac:dyDescent="0.25">
      <c r="A27" s="65" t="s">
        <v>217</v>
      </c>
      <c r="B27" s="175">
        <v>255381</v>
      </c>
      <c r="C27" s="1" t="s">
        <v>366</v>
      </c>
      <c r="D27" s="1">
        <v>36</v>
      </c>
      <c r="E27" s="1">
        <v>95</v>
      </c>
      <c r="F27" s="77">
        <v>127.4</v>
      </c>
      <c r="G27" s="77">
        <v>888.64</v>
      </c>
      <c r="H27" s="77">
        <v>829.99</v>
      </c>
      <c r="I27" s="77">
        <v>11.773</v>
      </c>
      <c r="J27" s="77">
        <v>37.883000000000003</v>
      </c>
      <c r="K27" s="77">
        <v>1.4119999999999999</v>
      </c>
      <c r="L27" s="77">
        <v>5.0039999999999996</v>
      </c>
      <c r="M27" s="1">
        <v>2000</v>
      </c>
      <c r="N27" s="69">
        <v>10</v>
      </c>
      <c r="O27" s="78">
        <v>52.551000000000002</v>
      </c>
      <c r="P27" s="77">
        <v>50.356999999999999</v>
      </c>
      <c r="Q27" s="77">
        <v>48.313000000000002</v>
      </c>
      <c r="R27" s="77">
        <v>46.411000000000001</v>
      </c>
      <c r="S27" s="77">
        <v>44.64</v>
      </c>
      <c r="T27" s="77">
        <v>42.978000000000002</v>
      </c>
      <c r="U27" s="77">
        <v>41.415999999999997</v>
      </c>
      <c r="V27" s="77">
        <v>39.951999999999998</v>
      </c>
      <c r="W27" s="77">
        <v>38.573999999999998</v>
      </c>
      <c r="X27" s="77">
        <v>37.279000000000003</v>
      </c>
      <c r="Y27" s="77">
        <v>36.063000000000002</v>
      </c>
      <c r="Z27" s="77">
        <v>34.908000000000001</v>
      </c>
      <c r="AA27" s="77">
        <v>33.811999999999998</v>
      </c>
      <c r="AB27" s="77">
        <v>32.780999999999999</v>
      </c>
      <c r="AC27" s="77">
        <v>31.8</v>
      </c>
      <c r="AD27" s="77">
        <v>30.864000000000001</v>
      </c>
      <c r="AE27" s="77">
        <v>29.972000000000001</v>
      </c>
      <c r="AF27" s="77">
        <v>29.125</v>
      </c>
      <c r="AG27" s="77">
        <v>28.312000000000001</v>
      </c>
      <c r="AH27" s="79">
        <v>27.542000000000002</v>
      </c>
    </row>
    <row r="28" spans="1:34" x14ac:dyDescent="0.25">
      <c r="A28" s="65" t="s">
        <v>217</v>
      </c>
      <c r="B28" s="175">
        <v>255381</v>
      </c>
      <c r="C28" s="1" t="s">
        <v>366</v>
      </c>
      <c r="D28" s="1">
        <v>36</v>
      </c>
      <c r="E28" s="1">
        <v>95</v>
      </c>
      <c r="F28" s="77">
        <v>131</v>
      </c>
      <c r="G28" s="77">
        <v>879.82</v>
      </c>
      <c r="H28" s="77">
        <v>821.95799999999997</v>
      </c>
      <c r="I28" s="77">
        <v>3.298</v>
      </c>
      <c r="J28" s="77">
        <v>36.51</v>
      </c>
      <c r="K28" s="77">
        <v>0.73599999999999999</v>
      </c>
      <c r="L28" s="77">
        <v>5.0049999999999999</v>
      </c>
      <c r="M28" s="1">
        <v>2000</v>
      </c>
      <c r="N28" s="69">
        <v>10</v>
      </c>
      <c r="O28" s="78">
        <v>50.758000000000003</v>
      </c>
      <c r="P28" s="77">
        <v>48.639000000000003</v>
      </c>
      <c r="Q28" s="77">
        <v>46.655000000000001</v>
      </c>
      <c r="R28" s="77">
        <v>44.816000000000003</v>
      </c>
      <c r="S28" s="77">
        <v>43.09</v>
      </c>
      <c r="T28" s="77">
        <v>41.475999999999999</v>
      </c>
      <c r="U28" s="77">
        <v>39.962000000000003</v>
      </c>
      <c r="V28" s="77">
        <v>38.548000000000002</v>
      </c>
      <c r="W28" s="77">
        <v>37.207999999999998</v>
      </c>
      <c r="X28" s="77">
        <v>35.941000000000003</v>
      </c>
      <c r="Y28" s="77">
        <v>34.749000000000002</v>
      </c>
      <c r="Z28" s="77">
        <v>33.615000000000002</v>
      </c>
      <c r="AA28" s="77">
        <v>32.552999999999997</v>
      </c>
      <c r="AB28" s="77">
        <v>31.544</v>
      </c>
      <c r="AC28" s="77">
        <v>30.582000000000001</v>
      </c>
      <c r="AD28" s="77">
        <v>29.666</v>
      </c>
      <c r="AE28" s="77">
        <v>28.8</v>
      </c>
      <c r="AF28" s="77">
        <v>27.975000000000001</v>
      </c>
      <c r="AG28" s="77">
        <v>27.187000000000001</v>
      </c>
      <c r="AH28" s="79">
        <v>26.434000000000001</v>
      </c>
    </row>
    <row r="29" spans="1:34" x14ac:dyDescent="0.25">
      <c r="A29" s="65" t="s">
        <v>217</v>
      </c>
      <c r="B29" s="175">
        <v>255381</v>
      </c>
      <c r="C29" s="1" t="s">
        <v>366</v>
      </c>
      <c r="D29" s="1">
        <v>36</v>
      </c>
      <c r="E29" s="1">
        <v>95</v>
      </c>
      <c r="F29" s="77">
        <v>135.5</v>
      </c>
      <c r="G29" s="77">
        <v>877.33</v>
      </c>
      <c r="H29" s="77">
        <v>819.57799999999997</v>
      </c>
      <c r="I29" s="77">
        <v>1.125</v>
      </c>
      <c r="J29" s="77">
        <v>36.637999999999998</v>
      </c>
      <c r="K29" s="77">
        <v>0.27100000000000002</v>
      </c>
      <c r="L29" s="77">
        <v>5.0049999999999999</v>
      </c>
      <c r="M29" s="1">
        <v>2000</v>
      </c>
      <c r="N29" s="69">
        <v>10</v>
      </c>
      <c r="O29" s="78">
        <v>50.795000000000002</v>
      </c>
      <c r="P29" s="77">
        <v>48.695999999999998</v>
      </c>
      <c r="Q29" s="77">
        <v>46.738</v>
      </c>
      <c r="R29" s="77">
        <v>44.905999999999999</v>
      </c>
      <c r="S29" s="77">
        <v>43.189</v>
      </c>
      <c r="T29" s="77">
        <v>41.582000000000001</v>
      </c>
      <c r="U29" s="77">
        <v>40.082000000000001</v>
      </c>
      <c r="V29" s="77">
        <v>38.667999999999999</v>
      </c>
      <c r="W29" s="77">
        <v>37.338999999999999</v>
      </c>
      <c r="X29" s="77">
        <v>36.087000000000003</v>
      </c>
      <c r="Y29" s="77">
        <v>34.9</v>
      </c>
      <c r="Z29" s="77">
        <v>33.770000000000003</v>
      </c>
      <c r="AA29" s="77">
        <v>32.707000000000001</v>
      </c>
      <c r="AB29" s="77">
        <v>31.696999999999999</v>
      </c>
      <c r="AC29" s="77">
        <v>30.738</v>
      </c>
      <c r="AD29" s="77">
        <v>29.834</v>
      </c>
      <c r="AE29" s="77">
        <v>28.96</v>
      </c>
      <c r="AF29" s="77">
        <v>28.128</v>
      </c>
      <c r="AG29" s="77">
        <v>27.343</v>
      </c>
      <c r="AH29" s="79">
        <v>26.594000000000001</v>
      </c>
    </row>
    <row r="30" spans="1:34" x14ac:dyDescent="0.25">
      <c r="A30" s="65" t="s">
        <v>218</v>
      </c>
      <c r="B30" s="175">
        <v>255382</v>
      </c>
      <c r="C30" s="1" t="s">
        <v>366</v>
      </c>
      <c r="D30" s="1">
        <v>38</v>
      </c>
      <c r="E30" s="1">
        <v>88</v>
      </c>
      <c r="F30" s="77">
        <v>18</v>
      </c>
      <c r="G30" s="77">
        <v>117.78</v>
      </c>
      <c r="H30" s="77">
        <v>91.298000000000002</v>
      </c>
      <c r="I30" s="77">
        <v>9.5000000000000001E-2</v>
      </c>
      <c r="J30" s="77">
        <v>5.9189999999999996</v>
      </c>
      <c r="K30" s="77">
        <v>2.8000000000000001E-2</v>
      </c>
      <c r="L30" s="77">
        <v>4.9950000000000001</v>
      </c>
      <c r="M30" s="1">
        <v>2000</v>
      </c>
      <c r="N30" s="69">
        <v>10</v>
      </c>
      <c r="O30" s="78">
        <v>7.101</v>
      </c>
      <c r="P30" s="77">
        <v>6.9130000000000003</v>
      </c>
      <c r="Q30" s="77">
        <v>6.73</v>
      </c>
      <c r="R30" s="77">
        <v>6.5940000000000003</v>
      </c>
      <c r="S30" s="77">
        <v>6.5129999999999999</v>
      </c>
      <c r="T30" s="77">
        <v>6.4409999999999998</v>
      </c>
      <c r="U30" s="77">
        <v>6.2640000000000002</v>
      </c>
      <c r="V30" s="77">
        <v>6.1310000000000002</v>
      </c>
      <c r="W30" s="77">
        <v>6.0060000000000002</v>
      </c>
      <c r="X30" s="77">
        <v>5.883</v>
      </c>
      <c r="Y30" s="77">
        <v>5.7759999999999998</v>
      </c>
      <c r="Z30" s="77">
        <v>5.7</v>
      </c>
      <c r="AA30" s="77">
        <v>5.6040000000000001</v>
      </c>
      <c r="AB30" s="77">
        <v>5.4390000000000001</v>
      </c>
      <c r="AC30" s="77">
        <v>5.3849999999999998</v>
      </c>
      <c r="AD30" s="77">
        <v>5.3239999999999998</v>
      </c>
      <c r="AE30" s="77">
        <v>5.2359999999999998</v>
      </c>
      <c r="AF30" s="77">
        <v>5.1769999999999996</v>
      </c>
      <c r="AG30" s="77">
        <v>5.12</v>
      </c>
      <c r="AH30" s="79">
        <v>5.0369999999999999</v>
      </c>
    </row>
    <row r="31" spans="1:34" x14ac:dyDescent="0.25">
      <c r="A31" s="65" t="s">
        <v>218</v>
      </c>
      <c r="B31" s="175">
        <v>255382</v>
      </c>
      <c r="C31" s="1" t="s">
        <v>366</v>
      </c>
      <c r="D31" s="1">
        <v>38</v>
      </c>
      <c r="E31" s="1">
        <v>88</v>
      </c>
      <c r="F31" s="77">
        <v>17.7</v>
      </c>
      <c r="G31" s="77">
        <v>115.15</v>
      </c>
      <c r="H31" s="77">
        <v>89.245000000000005</v>
      </c>
      <c r="I31" s="77">
        <v>0.121</v>
      </c>
      <c r="J31" s="77">
        <v>5.7869999999999999</v>
      </c>
      <c r="K31" s="77">
        <v>2.1999999999999999E-2</v>
      </c>
      <c r="L31" s="77">
        <v>4.9939999999999998</v>
      </c>
      <c r="M31" s="1">
        <v>2000</v>
      </c>
      <c r="N31" s="69">
        <v>10</v>
      </c>
      <c r="O31" s="78">
        <v>6.9560000000000004</v>
      </c>
      <c r="P31" s="77">
        <v>6.7839999999999998</v>
      </c>
      <c r="Q31" s="77">
        <v>6.6269999999999998</v>
      </c>
      <c r="R31" s="77">
        <v>6.4710000000000001</v>
      </c>
      <c r="S31" s="77">
        <v>6.3440000000000003</v>
      </c>
      <c r="T31" s="77">
        <v>6.2370000000000001</v>
      </c>
      <c r="U31" s="77">
        <v>6.11</v>
      </c>
      <c r="V31" s="77">
        <v>5.9859999999999998</v>
      </c>
      <c r="W31" s="77">
        <v>5.8659999999999997</v>
      </c>
      <c r="X31" s="77">
        <v>5.72</v>
      </c>
      <c r="Y31" s="77">
        <v>5.6360000000000001</v>
      </c>
      <c r="Z31" s="77">
        <v>5.5540000000000003</v>
      </c>
      <c r="AA31" s="77">
        <v>5.4720000000000004</v>
      </c>
      <c r="AB31" s="77">
        <v>5.3879999999999999</v>
      </c>
      <c r="AC31" s="77">
        <v>5.3040000000000003</v>
      </c>
      <c r="AD31" s="77">
        <v>5.2409999999999997</v>
      </c>
      <c r="AE31" s="77">
        <v>5.1680000000000001</v>
      </c>
      <c r="AF31" s="77">
        <v>5.0570000000000004</v>
      </c>
      <c r="AG31" s="77">
        <v>4.944</v>
      </c>
      <c r="AH31" s="79">
        <v>4.8840000000000003</v>
      </c>
    </row>
    <row r="32" spans="1:34" x14ac:dyDescent="0.25">
      <c r="A32" s="65" t="s">
        <v>218</v>
      </c>
      <c r="B32" s="175">
        <v>255382</v>
      </c>
      <c r="C32" s="1" t="s">
        <v>366</v>
      </c>
      <c r="D32" s="1">
        <v>38</v>
      </c>
      <c r="E32" s="1">
        <v>88</v>
      </c>
      <c r="F32" s="77">
        <v>17.399999999999999</v>
      </c>
      <c r="G32" s="77">
        <v>114.1</v>
      </c>
      <c r="H32" s="77">
        <v>88.445999999999998</v>
      </c>
      <c r="I32" s="77">
        <v>1.4E-2</v>
      </c>
      <c r="J32" s="77">
        <v>5.5579999999999998</v>
      </c>
      <c r="K32" s="77">
        <v>1.0999999999999999E-2</v>
      </c>
      <c r="L32" s="77">
        <v>4.9950000000000001</v>
      </c>
      <c r="M32" s="1">
        <v>2000</v>
      </c>
      <c r="N32" s="69">
        <v>10</v>
      </c>
      <c r="O32" s="78">
        <v>6.7210000000000001</v>
      </c>
      <c r="P32" s="77">
        <v>6.5359999999999996</v>
      </c>
      <c r="Q32" s="77">
        <v>6.3890000000000002</v>
      </c>
      <c r="R32" s="77">
        <v>6.2460000000000004</v>
      </c>
      <c r="S32" s="77">
        <v>6.085</v>
      </c>
      <c r="T32" s="77">
        <v>5.9610000000000003</v>
      </c>
      <c r="U32" s="77">
        <v>5.8239999999999998</v>
      </c>
      <c r="V32" s="77">
        <v>5.7060000000000004</v>
      </c>
      <c r="W32" s="77">
        <v>5.6280000000000001</v>
      </c>
      <c r="X32" s="77">
        <v>5.5609999999999999</v>
      </c>
      <c r="Y32" s="77">
        <v>5.4340000000000002</v>
      </c>
      <c r="Z32" s="77">
        <v>5.3159999999999998</v>
      </c>
      <c r="AA32" s="77">
        <v>5.2089999999999996</v>
      </c>
      <c r="AB32" s="77">
        <v>5.1619999999999999</v>
      </c>
      <c r="AC32" s="77">
        <v>5.1230000000000002</v>
      </c>
      <c r="AD32" s="77">
        <v>5.0529999999999999</v>
      </c>
      <c r="AE32" s="77">
        <v>4.9189999999999996</v>
      </c>
      <c r="AF32" s="77">
        <v>4.8440000000000003</v>
      </c>
      <c r="AG32" s="77">
        <v>4.7619999999999996</v>
      </c>
      <c r="AH32" s="79">
        <v>4.6859999999999999</v>
      </c>
    </row>
    <row r="33" spans="1:34" x14ac:dyDescent="0.25">
      <c r="A33" s="65" t="s">
        <v>219</v>
      </c>
      <c r="B33" s="175">
        <v>255383</v>
      </c>
      <c r="C33" s="1" t="s">
        <v>366</v>
      </c>
      <c r="D33" s="1">
        <v>35</v>
      </c>
      <c r="E33" s="1">
        <v>105</v>
      </c>
      <c r="F33" s="77">
        <v>24.6</v>
      </c>
      <c r="G33" s="77">
        <v>114.65</v>
      </c>
      <c r="H33" s="77">
        <v>124.998</v>
      </c>
      <c r="I33" s="77">
        <v>3.7999999999999999E-2</v>
      </c>
      <c r="J33" s="77">
        <v>3.5670000000000002</v>
      </c>
      <c r="K33" s="77">
        <v>1.7000000000000001E-2</v>
      </c>
      <c r="L33" s="77">
        <v>4.9950000000000001</v>
      </c>
      <c r="M33" s="1">
        <v>2000</v>
      </c>
      <c r="N33" s="69">
        <v>10</v>
      </c>
      <c r="O33" s="78">
        <v>4.2560000000000002</v>
      </c>
      <c r="P33" s="77">
        <v>4.1660000000000004</v>
      </c>
      <c r="Q33" s="77">
        <v>4.0759999999999996</v>
      </c>
      <c r="R33" s="77">
        <v>4.0039999999999996</v>
      </c>
      <c r="S33" s="77">
        <v>3.923</v>
      </c>
      <c r="T33" s="77">
        <v>3.8530000000000002</v>
      </c>
      <c r="U33" s="77">
        <v>3.7749999999999999</v>
      </c>
      <c r="V33" s="77">
        <v>3.7</v>
      </c>
      <c r="W33" s="77">
        <v>3.6339999999999999</v>
      </c>
      <c r="X33" s="77">
        <v>3.581</v>
      </c>
      <c r="Y33" s="77">
        <v>3.5139999999999998</v>
      </c>
      <c r="Z33" s="77">
        <v>3.4470000000000001</v>
      </c>
      <c r="AA33" s="77">
        <v>3.38</v>
      </c>
      <c r="AB33" s="77">
        <v>3.3029999999999999</v>
      </c>
      <c r="AC33" s="77">
        <v>3.238</v>
      </c>
      <c r="AD33" s="77">
        <v>3.1989999999999998</v>
      </c>
      <c r="AE33" s="77">
        <v>3.1640000000000001</v>
      </c>
      <c r="AF33" s="77">
        <v>3.0950000000000002</v>
      </c>
      <c r="AG33" s="77">
        <v>3.0209999999999999</v>
      </c>
      <c r="AH33" s="79">
        <v>3.0179999999999998</v>
      </c>
    </row>
    <row r="34" spans="1:34" x14ac:dyDescent="0.25">
      <c r="A34" s="65" t="s">
        <v>219</v>
      </c>
      <c r="B34" s="175">
        <v>255383</v>
      </c>
      <c r="C34" s="1" t="s">
        <v>366</v>
      </c>
      <c r="D34" s="1">
        <v>35</v>
      </c>
      <c r="E34" s="1">
        <v>105</v>
      </c>
      <c r="F34" s="77">
        <v>24.8</v>
      </c>
      <c r="G34" s="77">
        <v>115.56</v>
      </c>
      <c r="H34" s="77">
        <v>126.038</v>
      </c>
      <c r="I34" s="77">
        <v>6.4000000000000001E-2</v>
      </c>
      <c r="J34" s="77">
        <v>3.456</v>
      </c>
      <c r="K34" s="77">
        <v>5.0000000000000001E-3</v>
      </c>
      <c r="L34" s="77">
        <v>4.9969999999999999</v>
      </c>
      <c r="M34" s="1">
        <v>2000</v>
      </c>
      <c r="N34" s="69">
        <v>10</v>
      </c>
      <c r="O34" s="78">
        <v>4.1349999999999998</v>
      </c>
      <c r="P34" s="77">
        <v>4.0229999999999997</v>
      </c>
      <c r="Q34" s="77">
        <v>3.9620000000000002</v>
      </c>
      <c r="R34" s="77">
        <v>3.8540000000000001</v>
      </c>
      <c r="S34" s="77">
        <v>3.7879999999999998</v>
      </c>
      <c r="T34" s="77">
        <v>3.7480000000000002</v>
      </c>
      <c r="U34" s="77">
        <v>3.7</v>
      </c>
      <c r="V34" s="77">
        <v>3.597</v>
      </c>
      <c r="W34" s="77">
        <v>3.5059999999999998</v>
      </c>
      <c r="X34" s="77">
        <v>3.4329999999999998</v>
      </c>
      <c r="Y34" s="77">
        <v>3.395</v>
      </c>
      <c r="Z34" s="77">
        <v>3.3290000000000002</v>
      </c>
      <c r="AA34" s="77">
        <v>3.2610000000000001</v>
      </c>
      <c r="AB34" s="77">
        <v>3.18</v>
      </c>
      <c r="AC34" s="77">
        <v>3.1360000000000001</v>
      </c>
      <c r="AD34" s="77">
        <v>3.1259999999999999</v>
      </c>
      <c r="AE34" s="77">
        <v>3.0649999999999999</v>
      </c>
      <c r="AF34" s="77">
        <v>3</v>
      </c>
      <c r="AG34" s="77">
        <v>2.9550000000000001</v>
      </c>
      <c r="AH34" s="79">
        <v>2.9289999999999998</v>
      </c>
    </row>
    <row r="35" spans="1:34" x14ac:dyDescent="0.25">
      <c r="A35" s="65" t="s">
        <v>219</v>
      </c>
      <c r="B35" s="175">
        <v>255383</v>
      </c>
      <c r="C35" s="1" t="s">
        <v>366</v>
      </c>
      <c r="D35" s="1">
        <v>35</v>
      </c>
      <c r="E35" s="1">
        <v>105</v>
      </c>
      <c r="F35" s="77">
        <v>25</v>
      </c>
      <c r="G35" s="77">
        <v>116.36</v>
      </c>
      <c r="H35" s="77">
        <v>126.877</v>
      </c>
      <c r="I35" s="77">
        <v>2.7E-2</v>
      </c>
      <c r="J35" s="77">
        <v>3.3580000000000001</v>
      </c>
      <c r="K35" s="77">
        <v>0.04</v>
      </c>
      <c r="L35" s="77">
        <v>4.9960000000000004</v>
      </c>
      <c r="M35" s="1">
        <v>2000</v>
      </c>
      <c r="N35" s="69">
        <v>10</v>
      </c>
      <c r="O35" s="78">
        <v>4.0220000000000002</v>
      </c>
      <c r="P35" s="77">
        <v>3.8969999999999998</v>
      </c>
      <c r="Q35" s="77">
        <v>3.8210000000000002</v>
      </c>
      <c r="R35" s="77">
        <v>3.7480000000000002</v>
      </c>
      <c r="S35" s="77">
        <v>3.6819999999999999</v>
      </c>
      <c r="T35" s="77">
        <v>3.6429999999999998</v>
      </c>
      <c r="U35" s="77">
        <v>3.5790000000000002</v>
      </c>
      <c r="V35" s="77">
        <v>3.48</v>
      </c>
      <c r="W35" s="77">
        <v>3.4260000000000002</v>
      </c>
      <c r="X35" s="77">
        <v>3.3450000000000002</v>
      </c>
      <c r="Y35" s="77">
        <v>3.2389999999999999</v>
      </c>
      <c r="Z35" s="77">
        <v>3.1949999999999998</v>
      </c>
      <c r="AA35" s="77">
        <v>3.1720000000000002</v>
      </c>
      <c r="AB35" s="77">
        <v>3.137</v>
      </c>
      <c r="AC35" s="77">
        <v>3.0750000000000002</v>
      </c>
      <c r="AD35" s="77">
        <v>3.056</v>
      </c>
      <c r="AE35" s="77">
        <v>3.0150000000000001</v>
      </c>
      <c r="AF35" s="77">
        <v>2.9390000000000001</v>
      </c>
      <c r="AG35" s="77">
        <v>2.8780000000000001</v>
      </c>
      <c r="AH35" s="79">
        <v>2.8140000000000001</v>
      </c>
    </row>
    <row r="36" spans="1:34" x14ac:dyDescent="0.25">
      <c r="A36" s="65" t="s">
        <v>220</v>
      </c>
      <c r="B36" s="175">
        <v>255384</v>
      </c>
      <c r="C36" s="1" t="s">
        <v>366</v>
      </c>
      <c r="D36" s="1">
        <v>30</v>
      </c>
      <c r="E36" s="1">
        <v>95</v>
      </c>
      <c r="F36" s="77">
        <v>299</v>
      </c>
      <c r="G36" s="77">
        <v>1138.6600000000001</v>
      </c>
      <c r="H36" s="77">
        <v>1534.335</v>
      </c>
      <c r="I36" s="77">
        <v>1.246</v>
      </c>
      <c r="J36" s="77">
        <v>5.1749999999999998</v>
      </c>
      <c r="K36" s="77">
        <v>7.0000000000000001E-3</v>
      </c>
      <c r="L36" s="77">
        <v>5.0129999999999999</v>
      </c>
      <c r="M36" s="1">
        <v>2000</v>
      </c>
      <c r="N36" s="69">
        <v>10</v>
      </c>
      <c r="O36" s="78">
        <v>6.4489999999999998</v>
      </c>
      <c r="P36" s="77">
        <v>6.2690000000000001</v>
      </c>
      <c r="Q36" s="77">
        <v>6.1020000000000003</v>
      </c>
      <c r="R36" s="77">
        <v>5.9450000000000003</v>
      </c>
      <c r="S36" s="77">
        <v>5.7969999999999997</v>
      </c>
      <c r="T36" s="77">
        <v>5.6559999999999997</v>
      </c>
      <c r="U36" s="77">
        <v>5.52</v>
      </c>
      <c r="V36" s="77">
        <v>5.3920000000000003</v>
      </c>
      <c r="W36" s="77">
        <v>5.2670000000000003</v>
      </c>
      <c r="X36" s="77">
        <v>5.1470000000000002</v>
      </c>
      <c r="Y36" s="77">
        <v>5.0350000000000001</v>
      </c>
      <c r="Z36" s="77">
        <v>4.9240000000000004</v>
      </c>
      <c r="AA36" s="77">
        <v>4.82</v>
      </c>
      <c r="AB36" s="77">
        <v>4.7210000000000001</v>
      </c>
      <c r="AC36" s="77">
        <v>4.6280000000000001</v>
      </c>
      <c r="AD36" s="77">
        <v>4.5369999999999999</v>
      </c>
      <c r="AE36" s="77">
        <v>4.4459999999999997</v>
      </c>
      <c r="AF36" s="77">
        <v>4.3609999999999998</v>
      </c>
      <c r="AG36" s="77">
        <v>4.2779999999999996</v>
      </c>
      <c r="AH36" s="79">
        <v>4.1980000000000004</v>
      </c>
    </row>
    <row r="37" spans="1:34" x14ac:dyDescent="0.25">
      <c r="A37" s="65" t="s">
        <v>220</v>
      </c>
      <c r="B37" s="175">
        <v>255384</v>
      </c>
      <c r="C37" s="1" t="s">
        <v>366</v>
      </c>
      <c r="D37" s="1">
        <v>30</v>
      </c>
      <c r="E37" s="1">
        <v>95</v>
      </c>
      <c r="F37" s="77">
        <v>302.89999999999998</v>
      </c>
      <c r="G37" s="77">
        <v>1143.27</v>
      </c>
      <c r="H37" s="77">
        <v>1540.6379999999999</v>
      </c>
      <c r="I37" s="77">
        <v>0.16800000000000001</v>
      </c>
      <c r="J37" s="77">
        <v>5.08</v>
      </c>
      <c r="K37" s="77">
        <v>4.0000000000000001E-3</v>
      </c>
      <c r="L37" s="77">
        <v>5.0129999999999999</v>
      </c>
      <c r="M37" s="1">
        <v>2000</v>
      </c>
      <c r="N37" s="69">
        <v>10</v>
      </c>
      <c r="O37" s="78">
        <v>6.335</v>
      </c>
      <c r="P37" s="77">
        <v>6.1580000000000004</v>
      </c>
      <c r="Q37" s="77">
        <v>5.9939999999999998</v>
      </c>
      <c r="R37" s="77">
        <v>5.84</v>
      </c>
      <c r="S37" s="77">
        <v>5.6909999999999998</v>
      </c>
      <c r="T37" s="77">
        <v>5.5529999999999999</v>
      </c>
      <c r="U37" s="77">
        <v>5.4180000000000001</v>
      </c>
      <c r="V37" s="77">
        <v>5.29</v>
      </c>
      <c r="W37" s="77">
        <v>5.1689999999999996</v>
      </c>
      <c r="X37" s="77">
        <v>5.056</v>
      </c>
      <c r="Y37" s="77">
        <v>4.9429999999999996</v>
      </c>
      <c r="Z37" s="77">
        <v>4.8369999999999997</v>
      </c>
      <c r="AA37" s="77">
        <v>4.7350000000000003</v>
      </c>
      <c r="AB37" s="77">
        <v>4.6369999999999996</v>
      </c>
      <c r="AC37" s="77">
        <v>4.5419999999999998</v>
      </c>
      <c r="AD37" s="77">
        <v>4.4509999999999996</v>
      </c>
      <c r="AE37" s="77">
        <v>4.3620000000000001</v>
      </c>
      <c r="AF37" s="77">
        <v>4.2779999999999996</v>
      </c>
      <c r="AG37" s="77">
        <v>4.1950000000000003</v>
      </c>
      <c r="AH37" s="79">
        <v>4.1159999999999997</v>
      </c>
    </row>
    <row r="38" spans="1:34" x14ac:dyDescent="0.25">
      <c r="A38" s="65" t="s">
        <v>220</v>
      </c>
      <c r="B38" s="175">
        <v>255384</v>
      </c>
      <c r="C38" s="1" t="s">
        <v>366</v>
      </c>
      <c r="D38" s="1">
        <v>30</v>
      </c>
      <c r="E38" s="1">
        <v>95</v>
      </c>
      <c r="F38" s="77">
        <v>302.8</v>
      </c>
      <c r="G38" s="77">
        <v>1142.54</v>
      </c>
      <c r="H38" s="77">
        <v>1539.925</v>
      </c>
      <c r="I38" s="77">
        <v>8.5000000000000006E-2</v>
      </c>
      <c r="J38" s="77">
        <v>5.0410000000000004</v>
      </c>
      <c r="K38" s="77">
        <v>2E-3</v>
      </c>
      <c r="L38" s="77">
        <v>5.0140000000000002</v>
      </c>
      <c r="M38" s="1">
        <v>2000</v>
      </c>
      <c r="N38" s="69">
        <v>10</v>
      </c>
      <c r="O38" s="78">
        <v>6.2919999999999998</v>
      </c>
      <c r="P38" s="77">
        <v>6.1159999999999997</v>
      </c>
      <c r="Q38" s="77">
        <v>5.9530000000000003</v>
      </c>
      <c r="R38" s="77">
        <v>5.798</v>
      </c>
      <c r="S38" s="77">
        <v>5.65</v>
      </c>
      <c r="T38" s="77">
        <v>5.5110000000000001</v>
      </c>
      <c r="U38" s="77">
        <v>5.3780000000000001</v>
      </c>
      <c r="V38" s="77">
        <v>5.25</v>
      </c>
      <c r="W38" s="77">
        <v>5.13</v>
      </c>
      <c r="X38" s="77">
        <v>5.0140000000000002</v>
      </c>
      <c r="Y38" s="77">
        <v>4.9039999999999999</v>
      </c>
      <c r="Z38" s="77">
        <v>4.798</v>
      </c>
      <c r="AA38" s="77">
        <v>4.6959999999999997</v>
      </c>
      <c r="AB38" s="77">
        <v>4.5949999999999998</v>
      </c>
      <c r="AC38" s="77">
        <v>4.5039999999999996</v>
      </c>
      <c r="AD38" s="77">
        <v>4.415</v>
      </c>
      <c r="AE38" s="77">
        <v>4.327</v>
      </c>
      <c r="AF38" s="77">
        <v>4.242</v>
      </c>
      <c r="AG38" s="77">
        <v>4.1639999999999997</v>
      </c>
      <c r="AH38" s="79">
        <v>4.0839999999999996</v>
      </c>
    </row>
    <row r="39" spans="1:34" x14ac:dyDescent="0.25">
      <c r="A39" s="65" t="s">
        <v>221</v>
      </c>
      <c r="B39" s="175">
        <v>255385</v>
      </c>
      <c r="C39" s="1" t="s">
        <v>366</v>
      </c>
      <c r="D39" s="1">
        <v>32</v>
      </c>
      <c r="E39" s="1">
        <v>91</v>
      </c>
      <c r="F39" s="77">
        <v>23.4</v>
      </c>
      <c r="G39" s="77">
        <v>109.05</v>
      </c>
      <c r="H39" s="77">
        <v>123.289</v>
      </c>
      <c r="I39" s="77">
        <v>0.48199999999999998</v>
      </c>
      <c r="J39" s="77">
        <v>5.7450000000000001</v>
      </c>
      <c r="K39" s="77">
        <v>2.3E-2</v>
      </c>
      <c r="L39" s="77">
        <v>4.9960000000000004</v>
      </c>
      <c r="M39" s="1">
        <v>2000</v>
      </c>
      <c r="N39" s="69">
        <v>10</v>
      </c>
      <c r="O39" s="78">
        <v>6.9210000000000003</v>
      </c>
      <c r="P39" s="77">
        <v>6.7670000000000003</v>
      </c>
      <c r="Q39" s="77">
        <v>6.6109999999999998</v>
      </c>
      <c r="R39" s="77">
        <v>6.4530000000000003</v>
      </c>
      <c r="S39" s="77">
        <v>6.3440000000000003</v>
      </c>
      <c r="T39" s="77">
        <v>6.1989999999999998</v>
      </c>
      <c r="U39" s="77">
        <v>6.0590000000000002</v>
      </c>
      <c r="V39" s="77">
        <v>5.9470000000000001</v>
      </c>
      <c r="W39" s="77">
        <v>5.8739999999999997</v>
      </c>
      <c r="X39" s="77">
        <v>5.75</v>
      </c>
      <c r="Y39" s="77">
        <v>5.6379999999999999</v>
      </c>
      <c r="Z39" s="77">
        <v>5.5069999999999997</v>
      </c>
      <c r="AA39" s="77">
        <v>5.3920000000000003</v>
      </c>
      <c r="AB39" s="77">
        <v>5.3120000000000003</v>
      </c>
      <c r="AC39" s="77">
        <v>5.2290000000000001</v>
      </c>
      <c r="AD39" s="77">
        <v>5.1449999999999996</v>
      </c>
      <c r="AE39" s="77">
        <v>5.05</v>
      </c>
      <c r="AF39" s="77">
        <v>5.0179999999999998</v>
      </c>
      <c r="AG39" s="77">
        <v>4.9020000000000001</v>
      </c>
      <c r="AH39" s="79">
        <v>4.7830000000000004</v>
      </c>
    </row>
    <row r="40" spans="1:34" x14ac:dyDescent="0.25">
      <c r="A40" s="65" t="s">
        <v>221</v>
      </c>
      <c r="B40" s="175">
        <v>255385</v>
      </c>
      <c r="C40" s="1" t="s">
        <v>366</v>
      </c>
      <c r="D40" s="1">
        <v>32</v>
      </c>
      <c r="E40" s="1">
        <v>91</v>
      </c>
      <c r="F40" s="77">
        <v>24.6</v>
      </c>
      <c r="G40" s="77">
        <v>112.15</v>
      </c>
      <c r="H40" s="77">
        <v>126.801</v>
      </c>
      <c r="I40" s="77">
        <v>0.26800000000000002</v>
      </c>
      <c r="J40" s="77">
        <v>5.2450000000000001</v>
      </c>
      <c r="K40" s="77">
        <v>5.2999999999999999E-2</v>
      </c>
      <c r="L40" s="77">
        <v>4.9960000000000004</v>
      </c>
      <c r="M40" s="1">
        <v>2000</v>
      </c>
      <c r="N40" s="69">
        <v>10</v>
      </c>
      <c r="O40" s="78">
        <v>6.33</v>
      </c>
      <c r="P40" s="77">
        <v>6.1879999999999997</v>
      </c>
      <c r="Q40" s="77">
        <v>6.0190000000000001</v>
      </c>
      <c r="R40" s="77">
        <v>5.891</v>
      </c>
      <c r="S40" s="77">
        <v>5.782</v>
      </c>
      <c r="T40" s="77">
        <v>5.66</v>
      </c>
      <c r="U40" s="77">
        <v>5.5339999999999998</v>
      </c>
      <c r="V40" s="77">
        <v>5.4269999999999996</v>
      </c>
      <c r="W40" s="77">
        <v>5.3319999999999999</v>
      </c>
      <c r="X40" s="77">
        <v>5.242</v>
      </c>
      <c r="Y40" s="77">
        <v>5.1459999999999999</v>
      </c>
      <c r="Z40" s="77">
        <v>5.0469999999999997</v>
      </c>
      <c r="AA40" s="77">
        <v>4.93</v>
      </c>
      <c r="AB40" s="77">
        <v>4.8540000000000001</v>
      </c>
      <c r="AC40" s="77">
        <v>4.7530000000000001</v>
      </c>
      <c r="AD40" s="77">
        <v>4.6580000000000004</v>
      </c>
      <c r="AE40" s="77">
        <v>4.6109999999999998</v>
      </c>
      <c r="AF40" s="77">
        <v>4.556</v>
      </c>
      <c r="AG40" s="77">
        <v>4.5039999999999996</v>
      </c>
      <c r="AH40" s="79">
        <v>4.4340000000000002</v>
      </c>
    </row>
    <row r="41" spans="1:34" x14ac:dyDescent="0.25">
      <c r="A41" s="65" t="s">
        <v>221</v>
      </c>
      <c r="B41" s="175">
        <v>255385</v>
      </c>
      <c r="C41" s="1" t="s">
        <v>366</v>
      </c>
      <c r="D41" s="1">
        <v>32</v>
      </c>
      <c r="E41" s="1">
        <v>91</v>
      </c>
      <c r="F41" s="77">
        <v>25.4</v>
      </c>
      <c r="G41" s="77">
        <v>114.93</v>
      </c>
      <c r="H41" s="77">
        <v>129.91</v>
      </c>
      <c r="I41" s="77">
        <v>5.3999999999999999E-2</v>
      </c>
      <c r="J41" s="77">
        <v>4.9669999999999996</v>
      </c>
      <c r="K41" s="77">
        <v>2.1000000000000001E-2</v>
      </c>
      <c r="L41" s="77">
        <v>4.9950000000000001</v>
      </c>
      <c r="M41" s="1">
        <v>2000</v>
      </c>
      <c r="N41" s="69">
        <v>10</v>
      </c>
      <c r="O41" s="78">
        <v>5.9539999999999997</v>
      </c>
      <c r="P41" s="77">
        <v>5.8109999999999999</v>
      </c>
      <c r="Q41" s="77">
        <v>5.7</v>
      </c>
      <c r="R41" s="77">
        <v>5.5819999999999999</v>
      </c>
      <c r="S41" s="77">
        <v>5.45</v>
      </c>
      <c r="T41" s="77">
        <v>5.327</v>
      </c>
      <c r="U41" s="77">
        <v>5.2270000000000003</v>
      </c>
      <c r="V41" s="77">
        <v>5.1420000000000003</v>
      </c>
      <c r="W41" s="77">
        <v>5.0469999999999997</v>
      </c>
      <c r="X41" s="77">
        <v>4.9459999999999997</v>
      </c>
      <c r="Y41" s="77">
        <v>4.8250000000000002</v>
      </c>
      <c r="Z41" s="77">
        <v>4.7370000000000001</v>
      </c>
      <c r="AA41" s="77">
        <v>4.6749999999999998</v>
      </c>
      <c r="AB41" s="77">
        <v>4.6509999999999998</v>
      </c>
      <c r="AC41" s="77">
        <v>4.5540000000000003</v>
      </c>
      <c r="AD41" s="77">
        <v>4.4560000000000004</v>
      </c>
      <c r="AE41" s="77">
        <v>4.4029999999999996</v>
      </c>
      <c r="AF41" s="77">
        <v>4.3529999999999998</v>
      </c>
      <c r="AG41" s="77">
        <v>4.274</v>
      </c>
      <c r="AH41" s="79">
        <v>4.2220000000000004</v>
      </c>
    </row>
    <row r="42" spans="1:34" x14ac:dyDescent="0.25">
      <c r="A42" s="65" t="s">
        <v>222</v>
      </c>
      <c r="B42" s="175">
        <v>255386</v>
      </c>
      <c r="C42" s="1" t="s">
        <v>366</v>
      </c>
      <c r="D42" s="1">
        <v>32</v>
      </c>
      <c r="E42" s="1">
        <v>105</v>
      </c>
      <c r="F42" s="77">
        <v>591.6</v>
      </c>
      <c r="G42" s="77">
        <v>2295.85</v>
      </c>
      <c r="H42" s="77">
        <v>3015.2449999999999</v>
      </c>
      <c r="I42" s="77">
        <v>1.897</v>
      </c>
      <c r="J42" s="77">
        <v>3.6619999999999999</v>
      </c>
      <c r="K42" s="77">
        <v>8.9999999999999993E-3</v>
      </c>
      <c r="L42" s="77">
        <v>5.03</v>
      </c>
      <c r="M42" s="1">
        <v>2000</v>
      </c>
      <c r="N42" s="69">
        <v>10</v>
      </c>
      <c r="O42" s="78">
        <v>4.4640000000000004</v>
      </c>
      <c r="P42" s="77">
        <v>4.3540000000000001</v>
      </c>
      <c r="Q42" s="77">
        <v>4.2560000000000002</v>
      </c>
      <c r="R42" s="77">
        <v>4.1589999999999998</v>
      </c>
      <c r="S42" s="77">
        <v>4.0640000000000001</v>
      </c>
      <c r="T42" s="77">
        <v>3.964</v>
      </c>
      <c r="U42" s="77">
        <v>3.8679999999999999</v>
      </c>
      <c r="V42" s="77">
        <v>3.7869999999999999</v>
      </c>
      <c r="W42" s="77">
        <v>3.7120000000000002</v>
      </c>
      <c r="X42" s="77">
        <v>3.64</v>
      </c>
      <c r="Y42" s="77">
        <v>3.57</v>
      </c>
      <c r="Z42" s="77">
        <v>3.5009999999999999</v>
      </c>
      <c r="AA42" s="77">
        <v>3.4369999999999998</v>
      </c>
      <c r="AB42" s="77">
        <v>3.3769999999999998</v>
      </c>
      <c r="AC42" s="77">
        <v>3.3170000000000002</v>
      </c>
      <c r="AD42" s="77">
        <v>3.2589999999999999</v>
      </c>
      <c r="AE42" s="77">
        <v>3.206</v>
      </c>
      <c r="AF42" s="77">
        <v>3.1520000000000001</v>
      </c>
      <c r="AG42" s="77">
        <v>3.1</v>
      </c>
      <c r="AH42" s="79">
        <v>3.0489999999999999</v>
      </c>
    </row>
    <row r="43" spans="1:34" x14ac:dyDescent="0.25">
      <c r="A43" s="65" t="s">
        <v>222</v>
      </c>
      <c r="B43" s="175">
        <v>255386</v>
      </c>
      <c r="C43" s="1" t="s">
        <v>366</v>
      </c>
      <c r="D43" s="1">
        <v>32</v>
      </c>
      <c r="E43" s="1">
        <v>105</v>
      </c>
      <c r="F43" s="77">
        <v>598.79999999999995</v>
      </c>
      <c r="G43" s="77">
        <v>2306.71</v>
      </c>
      <c r="H43" s="77">
        <v>3030.5010000000002</v>
      </c>
      <c r="I43" s="77">
        <v>0.28100000000000003</v>
      </c>
      <c r="J43" s="77">
        <v>3.5329999999999999</v>
      </c>
      <c r="K43" s="77">
        <v>4.0000000000000001E-3</v>
      </c>
      <c r="L43" s="77">
        <v>5.0309999999999997</v>
      </c>
      <c r="M43" s="1">
        <v>2000</v>
      </c>
      <c r="N43" s="69">
        <v>10</v>
      </c>
      <c r="O43" s="78">
        <v>4.2889999999999997</v>
      </c>
      <c r="P43" s="77">
        <v>4.1870000000000003</v>
      </c>
      <c r="Q43" s="77">
        <v>4.0890000000000004</v>
      </c>
      <c r="R43" s="77">
        <v>3.9940000000000002</v>
      </c>
      <c r="S43" s="77">
        <v>3.9060000000000001</v>
      </c>
      <c r="T43" s="77">
        <v>3.8239999999999998</v>
      </c>
      <c r="U43" s="77">
        <v>3.7440000000000002</v>
      </c>
      <c r="V43" s="77">
        <v>3.6640000000000001</v>
      </c>
      <c r="W43" s="77">
        <v>3.59</v>
      </c>
      <c r="X43" s="77">
        <v>3.52</v>
      </c>
      <c r="Y43" s="77">
        <v>3.4510000000000001</v>
      </c>
      <c r="Z43" s="77">
        <v>3.3849999999999998</v>
      </c>
      <c r="AA43" s="77">
        <v>3.3220000000000001</v>
      </c>
      <c r="AB43" s="77">
        <v>3.2639999999999998</v>
      </c>
      <c r="AC43" s="77">
        <v>3.206</v>
      </c>
      <c r="AD43" s="77">
        <v>3.149</v>
      </c>
      <c r="AE43" s="77">
        <v>3.0960000000000001</v>
      </c>
      <c r="AF43" s="77">
        <v>3.0430000000000001</v>
      </c>
      <c r="AG43" s="77">
        <v>2.9940000000000002</v>
      </c>
      <c r="AH43" s="79">
        <v>2.9460000000000002</v>
      </c>
    </row>
    <row r="44" spans="1:34" x14ac:dyDescent="0.25">
      <c r="A44" s="65" t="s">
        <v>222</v>
      </c>
      <c r="B44" s="175">
        <v>255386</v>
      </c>
      <c r="C44" s="1" t="s">
        <v>366</v>
      </c>
      <c r="D44" s="1">
        <v>32</v>
      </c>
      <c r="E44" s="1">
        <v>105</v>
      </c>
      <c r="F44" s="77">
        <v>601.29999999999995</v>
      </c>
      <c r="G44" s="77">
        <v>2311.7600000000002</v>
      </c>
      <c r="H44" s="77">
        <v>3036.0120000000002</v>
      </c>
      <c r="I44" s="77">
        <v>5.8000000000000003E-2</v>
      </c>
      <c r="J44" s="77">
        <v>3.4129999999999998</v>
      </c>
      <c r="K44" s="77">
        <v>3.0000000000000001E-3</v>
      </c>
      <c r="L44" s="77">
        <v>5.03</v>
      </c>
      <c r="M44" s="1">
        <v>2000</v>
      </c>
      <c r="N44" s="69">
        <v>10</v>
      </c>
      <c r="O44" s="78">
        <v>4.1509999999999998</v>
      </c>
      <c r="P44" s="77">
        <v>4.0510000000000002</v>
      </c>
      <c r="Q44" s="77">
        <v>3.9529999999999998</v>
      </c>
      <c r="R44" s="77">
        <v>3.8620000000000001</v>
      </c>
      <c r="S44" s="77">
        <v>3.7759999999999998</v>
      </c>
      <c r="T44" s="77">
        <v>3.694</v>
      </c>
      <c r="U44" s="77">
        <v>3.6139999999999999</v>
      </c>
      <c r="V44" s="77">
        <v>3.5379999999999998</v>
      </c>
      <c r="W44" s="77">
        <v>3.4660000000000002</v>
      </c>
      <c r="X44" s="77">
        <v>3.3969999999999998</v>
      </c>
      <c r="Y44" s="77">
        <v>3.3319999999999999</v>
      </c>
      <c r="Z44" s="77">
        <v>3.2709999999999999</v>
      </c>
      <c r="AA44" s="77">
        <v>3.2080000000000002</v>
      </c>
      <c r="AB44" s="77">
        <v>3.1509999999999998</v>
      </c>
      <c r="AC44" s="77">
        <v>3.097</v>
      </c>
      <c r="AD44" s="77">
        <v>3.0419999999999998</v>
      </c>
      <c r="AE44" s="77">
        <v>2.9910000000000001</v>
      </c>
      <c r="AF44" s="77">
        <v>2.9390000000000001</v>
      </c>
      <c r="AG44" s="77">
        <v>2.89</v>
      </c>
      <c r="AH44" s="79">
        <v>2.8450000000000002</v>
      </c>
    </row>
    <row r="45" spans="1:34" x14ac:dyDescent="0.25">
      <c r="A45" s="65" t="s">
        <v>223</v>
      </c>
      <c r="B45" s="175">
        <v>255387</v>
      </c>
      <c r="C45" s="1" t="s">
        <v>366</v>
      </c>
      <c r="D45" s="1">
        <v>35</v>
      </c>
      <c r="E45" s="1">
        <v>114</v>
      </c>
      <c r="F45" s="77">
        <v>13.6</v>
      </c>
      <c r="G45" s="77">
        <v>59.32</v>
      </c>
      <c r="H45" s="77">
        <v>70.206000000000003</v>
      </c>
      <c r="I45" s="77">
        <v>9.8000000000000004E-2</v>
      </c>
      <c r="J45" s="77">
        <v>6.6710000000000003</v>
      </c>
      <c r="K45" s="77">
        <v>1.4999999999999999E-2</v>
      </c>
      <c r="L45" s="77">
        <v>4.9939999999999998</v>
      </c>
      <c r="M45" s="1">
        <v>2000</v>
      </c>
      <c r="N45" s="69">
        <v>10</v>
      </c>
      <c r="O45" s="78">
        <v>8.06</v>
      </c>
      <c r="P45" s="77">
        <v>7.8369999999999997</v>
      </c>
      <c r="Q45" s="77">
        <v>7.5810000000000004</v>
      </c>
      <c r="R45" s="77">
        <v>7.42</v>
      </c>
      <c r="S45" s="77">
        <v>7.2939999999999996</v>
      </c>
      <c r="T45" s="77">
        <v>7.1390000000000002</v>
      </c>
      <c r="U45" s="77">
        <v>6.9740000000000002</v>
      </c>
      <c r="V45" s="77">
        <v>6.7939999999999996</v>
      </c>
      <c r="W45" s="77">
        <v>6.7889999999999997</v>
      </c>
      <c r="X45" s="77">
        <v>6.6950000000000003</v>
      </c>
      <c r="Y45" s="77">
        <v>6.5460000000000003</v>
      </c>
      <c r="Z45" s="77">
        <v>6.4450000000000003</v>
      </c>
      <c r="AA45" s="77">
        <v>6.3470000000000004</v>
      </c>
      <c r="AB45" s="77">
        <v>6.2309999999999999</v>
      </c>
      <c r="AC45" s="77">
        <v>6.11</v>
      </c>
      <c r="AD45" s="77">
        <v>6.024</v>
      </c>
      <c r="AE45" s="77">
        <v>5.9119999999999999</v>
      </c>
      <c r="AF45" s="77">
        <v>5.8639999999999999</v>
      </c>
      <c r="AG45" s="77">
        <v>5.7060000000000004</v>
      </c>
      <c r="AH45" s="79">
        <v>5.6580000000000004</v>
      </c>
    </row>
    <row r="46" spans="1:34" x14ac:dyDescent="0.25">
      <c r="A46" s="65" t="s">
        <v>223</v>
      </c>
      <c r="B46" s="175">
        <v>255387</v>
      </c>
      <c r="C46" s="1" t="s">
        <v>366</v>
      </c>
      <c r="D46" s="1">
        <v>35</v>
      </c>
      <c r="E46" s="1">
        <v>114</v>
      </c>
      <c r="F46" s="77">
        <v>13.9</v>
      </c>
      <c r="G46" s="77">
        <v>60.3</v>
      </c>
      <c r="H46" s="77">
        <v>71.38</v>
      </c>
      <c r="I46" s="77">
        <v>8.4000000000000005E-2</v>
      </c>
      <c r="J46" s="77">
        <v>6.4539999999999997</v>
      </c>
      <c r="K46" s="77">
        <v>1.6E-2</v>
      </c>
      <c r="L46" s="77">
        <v>4.9950000000000001</v>
      </c>
      <c r="M46" s="1">
        <v>2000</v>
      </c>
      <c r="N46" s="69">
        <v>10</v>
      </c>
      <c r="O46" s="78">
        <v>7.7830000000000004</v>
      </c>
      <c r="P46" s="77">
        <v>7.6</v>
      </c>
      <c r="Q46" s="77">
        <v>7.3920000000000003</v>
      </c>
      <c r="R46" s="77">
        <v>7.1970000000000001</v>
      </c>
      <c r="S46" s="77">
        <v>7.0309999999999997</v>
      </c>
      <c r="T46" s="77">
        <v>6.9009999999999998</v>
      </c>
      <c r="U46" s="77">
        <v>6.7770000000000001</v>
      </c>
      <c r="V46" s="77">
        <v>6.6769999999999996</v>
      </c>
      <c r="W46" s="77">
        <v>6.5670000000000002</v>
      </c>
      <c r="X46" s="77">
        <v>6.4930000000000003</v>
      </c>
      <c r="Y46" s="77">
        <v>6.3380000000000001</v>
      </c>
      <c r="Z46" s="77">
        <v>6.21</v>
      </c>
      <c r="AA46" s="77">
        <v>6.0979999999999999</v>
      </c>
      <c r="AB46" s="77">
        <v>6.024</v>
      </c>
      <c r="AC46" s="77">
        <v>5.92</v>
      </c>
      <c r="AD46" s="77">
        <v>5.7889999999999997</v>
      </c>
      <c r="AE46" s="77">
        <v>5.6989999999999998</v>
      </c>
      <c r="AF46" s="77">
        <v>5.5759999999999996</v>
      </c>
      <c r="AG46" s="77">
        <v>5.5119999999999996</v>
      </c>
      <c r="AH46" s="79">
        <v>5.4930000000000003</v>
      </c>
    </row>
    <row r="47" spans="1:34" x14ac:dyDescent="0.25">
      <c r="A47" s="65" t="s">
        <v>223</v>
      </c>
      <c r="B47" s="175">
        <v>255387</v>
      </c>
      <c r="C47" s="1" t="s">
        <v>366</v>
      </c>
      <c r="D47" s="1">
        <v>35</v>
      </c>
      <c r="E47" s="1">
        <v>114</v>
      </c>
      <c r="F47" s="77">
        <v>14.1</v>
      </c>
      <c r="G47" s="77">
        <v>61.04</v>
      </c>
      <c r="H47" s="77">
        <v>72.225999999999999</v>
      </c>
      <c r="I47" s="77">
        <v>5.3999999999999999E-2</v>
      </c>
      <c r="J47" s="77">
        <v>6.3419999999999996</v>
      </c>
      <c r="K47" s="77">
        <v>3.2000000000000001E-2</v>
      </c>
      <c r="L47" s="77">
        <v>4.9930000000000003</v>
      </c>
      <c r="M47" s="1">
        <v>2000</v>
      </c>
      <c r="N47" s="69">
        <v>10</v>
      </c>
      <c r="O47" s="78">
        <v>7.5949999999999998</v>
      </c>
      <c r="P47" s="77">
        <v>7.359</v>
      </c>
      <c r="Q47" s="77">
        <v>7.1920000000000002</v>
      </c>
      <c r="R47" s="77">
        <v>7.1029999999999998</v>
      </c>
      <c r="S47" s="77">
        <v>7.0129999999999999</v>
      </c>
      <c r="T47" s="77">
        <v>6.8289999999999997</v>
      </c>
      <c r="U47" s="77">
        <v>6.68</v>
      </c>
      <c r="V47" s="77">
        <v>6.5540000000000003</v>
      </c>
      <c r="W47" s="77">
        <v>6.3789999999999996</v>
      </c>
      <c r="X47" s="77">
        <v>6.29</v>
      </c>
      <c r="Y47" s="77">
        <v>6.2409999999999997</v>
      </c>
      <c r="Z47" s="77">
        <v>6.1109999999999998</v>
      </c>
      <c r="AA47" s="77">
        <v>5.9829999999999997</v>
      </c>
      <c r="AB47" s="77">
        <v>5.9050000000000002</v>
      </c>
      <c r="AC47" s="77">
        <v>5.8029999999999999</v>
      </c>
      <c r="AD47" s="77">
        <v>5.7149999999999999</v>
      </c>
      <c r="AE47" s="77">
        <v>5.6769999999999996</v>
      </c>
      <c r="AF47" s="77">
        <v>5.5460000000000003</v>
      </c>
      <c r="AG47" s="77">
        <v>5.4740000000000002</v>
      </c>
      <c r="AH47" s="79">
        <v>5.3979999999999997</v>
      </c>
    </row>
    <row r="48" spans="1:34" x14ac:dyDescent="0.25">
      <c r="A48" s="65" t="s">
        <v>224</v>
      </c>
      <c r="B48" s="175">
        <v>255388</v>
      </c>
      <c r="C48" s="1" t="s">
        <v>366</v>
      </c>
      <c r="D48" s="1">
        <v>37</v>
      </c>
      <c r="E48" s="1">
        <v>148</v>
      </c>
      <c r="F48" s="77">
        <v>52.6</v>
      </c>
      <c r="G48" s="77">
        <v>199.17</v>
      </c>
      <c r="H48" s="77">
        <v>274.04899999999998</v>
      </c>
      <c r="I48" s="77">
        <v>0.46600000000000003</v>
      </c>
      <c r="J48" s="77">
        <v>2.82</v>
      </c>
      <c r="K48" s="77">
        <v>1.2999999999999999E-2</v>
      </c>
      <c r="L48" s="77">
        <v>4.9980000000000002</v>
      </c>
      <c r="M48" s="1">
        <v>2000</v>
      </c>
      <c r="N48" s="69">
        <v>10</v>
      </c>
      <c r="O48" s="78">
        <v>3.4660000000000002</v>
      </c>
      <c r="P48" s="77">
        <v>3.37</v>
      </c>
      <c r="Q48" s="77">
        <v>3.28</v>
      </c>
      <c r="R48" s="77">
        <v>3.1890000000000001</v>
      </c>
      <c r="S48" s="77">
        <v>3.1190000000000002</v>
      </c>
      <c r="T48" s="77">
        <v>3.08</v>
      </c>
      <c r="U48" s="77">
        <v>3.0089999999999999</v>
      </c>
      <c r="V48" s="77">
        <v>2.93</v>
      </c>
      <c r="W48" s="77">
        <v>2.88</v>
      </c>
      <c r="X48" s="77">
        <v>2.8250000000000002</v>
      </c>
      <c r="Y48" s="77">
        <v>2.7469999999999999</v>
      </c>
      <c r="Z48" s="77">
        <v>2.6989999999999998</v>
      </c>
      <c r="AA48" s="77">
        <v>2.6459999999999999</v>
      </c>
      <c r="AB48" s="77">
        <v>2.5920000000000001</v>
      </c>
      <c r="AC48" s="77">
        <v>2.5470000000000002</v>
      </c>
      <c r="AD48" s="77">
        <v>2.4900000000000002</v>
      </c>
      <c r="AE48" s="77">
        <v>2.4460000000000002</v>
      </c>
      <c r="AF48" s="77">
        <v>2.399</v>
      </c>
      <c r="AG48" s="77">
        <v>2.36</v>
      </c>
      <c r="AH48" s="79">
        <v>2.331</v>
      </c>
    </row>
    <row r="49" spans="1:34" x14ac:dyDescent="0.25">
      <c r="A49" s="65" t="s">
        <v>224</v>
      </c>
      <c r="B49" s="175">
        <v>255388</v>
      </c>
      <c r="C49" s="1" t="s">
        <v>366</v>
      </c>
      <c r="D49" s="1">
        <v>37</v>
      </c>
      <c r="E49" s="1">
        <v>148</v>
      </c>
      <c r="F49" s="77">
        <v>55.7</v>
      </c>
      <c r="G49" s="77">
        <v>210.08</v>
      </c>
      <c r="H49" s="77">
        <v>289.00400000000002</v>
      </c>
      <c r="I49" s="77">
        <v>0.66800000000000004</v>
      </c>
      <c r="J49" s="77">
        <v>2.6840000000000002</v>
      </c>
      <c r="K49" s="77">
        <v>5.0000000000000001E-3</v>
      </c>
      <c r="L49" s="77">
        <v>4.9969999999999999</v>
      </c>
      <c r="M49" s="1">
        <v>2000</v>
      </c>
      <c r="N49" s="69">
        <v>10</v>
      </c>
      <c r="O49" s="78">
        <v>3.2959999999999998</v>
      </c>
      <c r="P49" s="77">
        <v>3.1909999999999998</v>
      </c>
      <c r="Q49" s="77">
        <v>3.113</v>
      </c>
      <c r="R49" s="77">
        <v>3.044</v>
      </c>
      <c r="S49" s="77">
        <v>2.9740000000000002</v>
      </c>
      <c r="T49" s="77">
        <v>2.9039999999999999</v>
      </c>
      <c r="U49" s="77">
        <v>2.851</v>
      </c>
      <c r="V49" s="77">
        <v>2.7850000000000001</v>
      </c>
      <c r="W49" s="77">
        <v>2.73</v>
      </c>
      <c r="X49" s="77">
        <v>2.6829999999999998</v>
      </c>
      <c r="Y49" s="77">
        <v>2.6309999999999998</v>
      </c>
      <c r="Z49" s="77">
        <v>2.5630000000000002</v>
      </c>
      <c r="AA49" s="77">
        <v>2.5139999999999998</v>
      </c>
      <c r="AB49" s="77">
        <v>2.4670000000000001</v>
      </c>
      <c r="AC49" s="77">
        <v>2.411</v>
      </c>
      <c r="AD49" s="77">
        <v>2.3740000000000001</v>
      </c>
      <c r="AE49" s="77">
        <v>2.3340000000000001</v>
      </c>
      <c r="AF49" s="77">
        <v>2.3090000000000002</v>
      </c>
      <c r="AG49" s="77">
        <v>2.278</v>
      </c>
      <c r="AH49" s="79">
        <v>2.2280000000000002</v>
      </c>
    </row>
    <row r="50" spans="1:34" x14ac:dyDescent="0.25">
      <c r="A50" s="65" t="s">
        <v>224</v>
      </c>
      <c r="B50" s="175">
        <v>255388</v>
      </c>
      <c r="C50" s="1" t="s">
        <v>366</v>
      </c>
      <c r="D50" s="1">
        <v>37</v>
      </c>
      <c r="E50" s="1">
        <v>148</v>
      </c>
      <c r="F50" s="77">
        <v>58.4</v>
      </c>
      <c r="G50" s="77">
        <v>218.34</v>
      </c>
      <c r="H50" s="77">
        <v>300.44900000000001</v>
      </c>
      <c r="I50" s="77">
        <v>1.0529999999999999</v>
      </c>
      <c r="J50" s="77">
        <v>2.5569999999999999</v>
      </c>
      <c r="K50" s="77">
        <v>0.01</v>
      </c>
      <c r="L50" s="77">
        <v>4.9980000000000002</v>
      </c>
      <c r="M50" s="1">
        <v>2000</v>
      </c>
      <c r="N50" s="69">
        <v>10</v>
      </c>
      <c r="O50" s="78">
        <v>3.157</v>
      </c>
      <c r="P50" s="77">
        <v>3.077</v>
      </c>
      <c r="Q50" s="77">
        <v>2.9870000000000001</v>
      </c>
      <c r="R50" s="77">
        <v>2.903</v>
      </c>
      <c r="S50" s="77">
        <v>2.8370000000000002</v>
      </c>
      <c r="T50" s="77">
        <v>2.7909999999999999</v>
      </c>
      <c r="U50" s="77">
        <v>2.7149999999999999</v>
      </c>
      <c r="V50" s="77">
        <v>2.641</v>
      </c>
      <c r="W50" s="77">
        <v>2.5960000000000001</v>
      </c>
      <c r="X50" s="77">
        <v>2.5489999999999999</v>
      </c>
      <c r="Y50" s="77">
        <v>2.4860000000000002</v>
      </c>
      <c r="Z50" s="77">
        <v>2.4239999999999999</v>
      </c>
      <c r="AA50" s="77">
        <v>2.37</v>
      </c>
      <c r="AB50" s="77">
        <v>2.34</v>
      </c>
      <c r="AC50" s="77">
        <v>2.3069999999999999</v>
      </c>
      <c r="AD50" s="77">
        <v>2.27</v>
      </c>
      <c r="AE50" s="77">
        <v>2.2240000000000002</v>
      </c>
      <c r="AF50" s="77">
        <v>2.1930000000000001</v>
      </c>
      <c r="AG50" s="77">
        <v>2.1629999999999998</v>
      </c>
      <c r="AH50" s="79">
        <v>2.1179999999999999</v>
      </c>
    </row>
    <row r="51" spans="1:34" x14ac:dyDescent="0.25">
      <c r="A51" s="65" t="s">
        <v>225</v>
      </c>
      <c r="B51" s="175">
        <v>255389</v>
      </c>
      <c r="C51" s="1" t="s">
        <v>366</v>
      </c>
      <c r="D51" s="1">
        <v>35</v>
      </c>
      <c r="E51" s="1">
        <v>69</v>
      </c>
      <c r="F51" s="77">
        <v>8.6999999999999993</v>
      </c>
      <c r="G51" s="77">
        <v>64.040000000000006</v>
      </c>
      <c r="H51" s="77">
        <v>45.826999999999998</v>
      </c>
      <c r="I51" s="77">
        <v>7.9000000000000001E-2</v>
      </c>
      <c r="J51" s="77">
        <v>4.3760000000000003</v>
      </c>
      <c r="K51" s="77">
        <v>8.7999999999999995E-2</v>
      </c>
      <c r="L51" s="77">
        <v>4.9889999999999999</v>
      </c>
      <c r="M51" s="1">
        <v>2000</v>
      </c>
      <c r="N51" s="69">
        <v>10</v>
      </c>
      <c r="O51" s="78">
        <v>5.2439999999999998</v>
      </c>
      <c r="P51" s="77">
        <v>5.0730000000000004</v>
      </c>
      <c r="Q51" s="77">
        <v>5.04</v>
      </c>
      <c r="R51" s="77">
        <v>4.9939999999999998</v>
      </c>
      <c r="S51" s="77">
        <v>4.87</v>
      </c>
      <c r="T51" s="77">
        <v>4.5750000000000002</v>
      </c>
      <c r="U51" s="77">
        <v>4.5119999999999996</v>
      </c>
      <c r="V51" s="77">
        <v>4.53</v>
      </c>
      <c r="W51" s="77">
        <v>4.4880000000000004</v>
      </c>
      <c r="X51" s="77">
        <v>4.484</v>
      </c>
      <c r="Y51" s="77">
        <v>4.2850000000000001</v>
      </c>
      <c r="Z51" s="77">
        <v>4.2389999999999999</v>
      </c>
      <c r="AA51" s="77">
        <v>4.1639999999999997</v>
      </c>
      <c r="AB51" s="77">
        <v>4.1360000000000001</v>
      </c>
      <c r="AC51" s="77">
        <v>4.0019999999999998</v>
      </c>
      <c r="AD51" s="77">
        <v>3.8620000000000001</v>
      </c>
      <c r="AE51" s="77">
        <v>3.7719999999999998</v>
      </c>
      <c r="AF51" s="77">
        <v>3.7130000000000001</v>
      </c>
      <c r="AG51" s="77">
        <v>3.8210000000000002</v>
      </c>
      <c r="AH51" s="79">
        <v>3.726</v>
      </c>
    </row>
    <row r="52" spans="1:34" x14ac:dyDescent="0.25">
      <c r="A52" s="65" t="s">
        <v>225</v>
      </c>
      <c r="B52" s="175">
        <v>255389</v>
      </c>
      <c r="C52" s="1" t="s">
        <v>366</v>
      </c>
      <c r="D52" s="1">
        <v>35</v>
      </c>
      <c r="E52" s="1">
        <v>69</v>
      </c>
      <c r="F52" s="77">
        <v>9.1999999999999993</v>
      </c>
      <c r="G52" s="77">
        <v>65.86</v>
      </c>
      <c r="H52" s="77">
        <v>47.131</v>
      </c>
      <c r="I52" s="77">
        <v>3.2000000000000001E-2</v>
      </c>
      <c r="J52" s="77">
        <v>4.1360000000000001</v>
      </c>
      <c r="K52" s="77">
        <v>0.125</v>
      </c>
      <c r="L52" s="77">
        <v>4.9889999999999999</v>
      </c>
      <c r="M52" s="1">
        <v>2000</v>
      </c>
      <c r="N52" s="69">
        <v>10</v>
      </c>
      <c r="O52" s="78">
        <v>4.9169999999999998</v>
      </c>
      <c r="P52" s="77">
        <v>4.8650000000000002</v>
      </c>
      <c r="Q52" s="77">
        <v>4.6630000000000003</v>
      </c>
      <c r="R52" s="77">
        <v>4.58</v>
      </c>
      <c r="S52" s="77">
        <v>4.4969999999999999</v>
      </c>
      <c r="T52" s="77">
        <v>4.4039999999999999</v>
      </c>
      <c r="U52" s="77">
        <v>4.3310000000000004</v>
      </c>
      <c r="V52" s="77">
        <v>4.2649999999999997</v>
      </c>
      <c r="W52" s="77">
        <v>4.1449999999999996</v>
      </c>
      <c r="X52" s="77">
        <v>4.0659999999999998</v>
      </c>
      <c r="Y52" s="77">
        <v>4.03</v>
      </c>
      <c r="Z52" s="77">
        <v>3.9940000000000002</v>
      </c>
      <c r="AA52" s="77">
        <v>3.9239999999999999</v>
      </c>
      <c r="AB52" s="77">
        <v>3.8540000000000001</v>
      </c>
      <c r="AC52" s="77">
        <v>3.8410000000000002</v>
      </c>
      <c r="AD52" s="77">
        <v>3.7810000000000001</v>
      </c>
      <c r="AE52" s="77">
        <v>3.726</v>
      </c>
      <c r="AF52" s="77">
        <v>3.702</v>
      </c>
      <c r="AG52" s="77">
        <v>3.6269999999999998</v>
      </c>
      <c r="AH52" s="79">
        <v>3.508</v>
      </c>
    </row>
    <row r="53" spans="1:34" x14ac:dyDescent="0.25">
      <c r="A53" s="65" t="s">
        <v>225</v>
      </c>
      <c r="B53" s="175">
        <v>255389</v>
      </c>
      <c r="C53" s="1" t="s">
        <v>366</v>
      </c>
      <c r="D53" s="1">
        <v>35</v>
      </c>
      <c r="E53" s="1">
        <v>69</v>
      </c>
      <c r="F53" s="77">
        <v>9.4</v>
      </c>
      <c r="G53" s="77">
        <v>66.709999999999994</v>
      </c>
      <c r="H53" s="77">
        <v>47.752000000000002</v>
      </c>
      <c r="I53" s="77">
        <v>6.0000000000000001E-3</v>
      </c>
      <c r="J53" s="77">
        <v>3.9729999999999999</v>
      </c>
      <c r="K53" s="77">
        <v>3.4000000000000002E-2</v>
      </c>
      <c r="L53" s="77">
        <v>4.99</v>
      </c>
      <c r="M53" s="1">
        <v>2000</v>
      </c>
      <c r="N53" s="69">
        <v>10</v>
      </c>
      <c r="O53" s="78">
        <v>4.7640000000000002</v>
      </c>
      <c r="P53" s="77">
        <v>4.6660000000000004</v>
      </c>
      <c r="Q53" s="77">
        <v>4.5439999999999996</v>
      </c>
      <c r="R53" s="77">
        <v>4.4669999999999996</v>
      </c>
      <c r="S53" s="77">
        <v>4.4580000000000002</v>
      </c>
      <c r="T53" s="77">
        <v>4.3689999999999998</v>
      </c>
      <c r="U53" s="77">
        <v>4.2480000000000002</v>
      </c>
      <c r="V53" s="77">
        <v>4.13</v>
      </c>
      <c r="W53" s="77">
        <v>3.996</v>
      </c>
      <c r="X53" s="77">
        <v>3.899</v>
      </c>
      <c r="Y53" s="77">
        <v>3.8050000000000002</v>
      </c>
      <c r="Z53" s="77">
        <v>3.71</v>
      </c>
      <c r="AA53" s="77">
        <v>3.6579999999999999</v>
      </c>
      <c r="AB53" s="77">
        <v>3.5920000000000001</v>
      </c>
      <c r="AC53" s="77">
        <v>3.5939999999999999</v>
      </c>
      <c r="AD53" s="77">
        <v>3.552</v>
      </c>
      <c r="AE53" s="77">
        <v>3.585</v>
      </c>
      <c r="AF53" s="77">
        <v>3.5710000000000002</v>
      </c>
      <c r="AG53" s="77">
        <v>3.4780000000000002</v>
      </c>
      <c r="AH53" s="79">
        <v>3.367</v>
      </c>
    </row>
    <row r="54" spans="1:34" x14ac:dyDescent="0.25">
      <c r="A54" s="65" t="s">
        <v>226</v>
      </c>
      <c r="B54" s="175">
        <v>260401</v>
      </c>
      <c r="C54" s="1" t="s">
        <v>366</v>
      </c>
      <c r="D54" s="1">
        <v>100</v>
      </c>
      <c r="E54" s="1">
        <v>155</v>
      </c>
      <c r="F54" s="77">
        <v>0.9</v>
      </c>
      <c r="G54" s="77">
        <v>23.42</v>
      </c>
      <c r="H54" s="77">
        <v>4.6139999999999999</v>
      </c>
      <c r="I54" s="77">
        <v>2E-3</v>
      </c>
      <c r="J54" s="77">
        <v>25.254999999999999</v>
      </c>
      <c r="K54" s="77">
        <v>0.217</v>
      </c>
      <c r="L54" s="77">
        <v>4.9909999999999997</v>
      </c>
      <c r="M54" s="1">
        <v>2000</v>
      </c>
      <c r="N54" s="69">
        <v>10</v>
      </c>
      <c r="O54" s="78">
        <v>29.585000000000001</v>
      </c>
      <c r="P54" s="77">
        <v>29.922000000000001</v>
      </c>
      <c r="Q54" s="77">
        <v>29.43</v>
      </c>
      <c r="R54" s="77">
        <v>28.966000000000001</v>
      </c>
      <c r="S54" s="77">
        <v>28.116</v>
      </c>
      <c r="T54" s="77">
        <v>27.195</v>
      </c>
      <c r="U54" s="77">
        <v>26.545999999999999</v>
      </c>
      <c r="V54" s="77">
        <v>25.305</v>
      </c>
      <c r="W54" s="77">
        <v>24.783000000000001</v>
      </c>
      <c r="X54" s="77">
        <v>24.7</v>
      </c>
      <c r="Y54" s="77">
        <v>24.227</v>
      </c>
      <c r="Z54" s="77">
        <v>23.469000000000001</v>
      </c>
      <c r="AA54" s="77">
        <v>23.277999999999999</v>
      </c>
      <c r="AB54" s="77">
        <v>23.077999999999999</v>
      </c>
      <c r="AC54" s="77">
        <v>22.934000000000001</v>
      </c>
      <c r="AD54" s="77">
        <v>22.765999999999998</v>
      </c>
      <c r="AE54" s="77">
        <v>22.945</v>
      </c>
      <c r="AF54" s="77">
        <v>22.693000000000001</v>
      </c>
      <c r="AG54" s="77">
        <v>23.065000000000001</v>
      </c>
      <c r="AH54" s="79">
        <v>22.091999999999999</v>
      </c>
    </row>
    <row r="55" spans="1:34" x14ac:dyDescent="0.25">
      <c r="A55" s="65" t="s">
        <v>226</v>
      </c>
      <c r="B55" s="175">
        <v>260401</v>
      </c>
      <c r="C55" s="1" t="s">
        <v>366</v>
      </c>
      <c r="D55" s="1">
        <v>100</v>
      </c>
      <c r="E55" s="1">
        <v>155</v>
      </c>
      <c r="F55" s="77">
        <v>0.9</v>
      </c>
      <c r="G55" s="77">
        <v>23.36</v>
      </c>
      <c r="H55" s="77">
        <v>4.6020000000000003</v>
      </c>
      <c r="I55" s="77">
        <v>2E-3</v>
      </c>
      <c r="J55" s="77">
        <v>23.895</v>
      </c>
      <c r="K55" s="77">
        <v>0.32800000000000001</v>
      </c>
      <c r="L55" s="77">
        <v>4.9909999999999997</v>
      </c>
      <c r="M55" s="1">
        <v>2000</v>
      </c>
      <c r="N55" s="69">
        <v>10</v>
      </c>
      <c r="O55" s="78">
        <v>28.774000000000001</v>
      </c>
      <c r="P55" s="77">
        <v>27.553999999999998</v>
      </c>
      <c r="Q55" s="77">
        <v>26.427</v>
      </c>
      <c r="R55" s="77">
        <v>25.468</v>
      </c>
      <c r="S55" s="77">
        <v>24.867999999999999</v>
      </c>
      <c r="T55" s="77">
        <v>24.215</v>
      </c>
      <c r="U55" s="77">
        <v>24.931999999999999</v>
      </c>
      <c r="V55" s="77">
        <v>25.933</v>
      </c>
      <c r="W55" s="77">
        <v>26.355</v>
      </c>
      <c r="X55" s="77">
        <v>24.765999999999998</v>
      </c>
      <c r="Y55" s="77">
        <v>24.716000000000001</v>
      </c>
      <c r="Z55" s="77">
        <v>24.039000000000001</v>
      </c>
      <c r="AA55" s="77">
        <v>23.093</v>
      </c>
      <c r="AB55" s="77">
        <v>21.893999999999998</v>
      </c>
      <c r="AC55" s="77">
        <v>21.312999999999999</v>
      </c>
      <c r="AD55" s="77">
        <v>21.242999999999999</v>
      </c>
      <c r="AE55" s="77">
        <v>21.84</v>
      </c>
      <c r="AF55" s="77">
        <v>21.216000000000001</v>
      </c>
      <c r="AG55" s="77">
        <v>20.280999999999999</v>
      </c>
      <c r="AH55" s="79">
        <v>18.975999999999999</v>
      </c>
    </row>
    <row r="56" spans="1:34" x14ac:dyDescent="0.25">
      <c r="A56" s="65" t="s">
        <v>226</v>
      </c>
      <c r="B56" s="175">
        <v>260401</v>
      </c>
      <c r="C56" s="1" t="s">
        <v>366</v>
      </c>
      <c r="D56" s="1">
        <v>100</v>
      </c>
      <c r="E56" s="1">
        <v>155</v>
      </c>
      <c r="F56" s="77">
        <v>0.9</v>
      </c>
      <c r="G56" s="77">
        <v>23.27</v>
      </c>
      <c r="H56" s="77">
        <v>4.585</v>
      </c>
      <c r="I56" s="77">
        <v>3.0000000000000001E-3</v>
      </c>
      <c r="J56" s="77">
        <v>24.710999999999999</v>
      </c>
      <c r="K56" s="77">
        <v>0.19</v>
      </c>
      <c r="L56" s="77">
        <v>4.9909999999999997</v>
      </c>
      <c r="M56" s="1">
        <v>2000</v>
      </c>
      <c r="N56" s="69">
        <v>10</v>
      </c>
      <c r="O56" s="78">
        <v>30.161000000000001</v>
      </c>
      <c r="P56" s="77">
        <v>29.137</v>
      </c>
      <c r="Q56" s="77">
        <v>28.004999999999999</v>
      </c>
      <c r="R56" s="77">
        <v>27.361999999999998</v>
      </c>
      <c r="S56" s="77">
        <v>27.131</v>
      </c>
      <c r="T56" s="77">
        <v>28.236999999999998</v>
      </c>
      <c r="U56" s="77">
        <v>27.716999999999999</v>
      </c>
      <c r="V56" s="77">
        <v>26.407</v>
      </c>
      <c r="W56" s="77">
        <v>25.817</v>
      </c>
      <c r="X56" s="77">
        <v>24.975999999999999</v>
      </c>
      <c r="Y56" s="77">
        <v>23.161000000000001</v>
      </c>
      <c r="Z56" s="77">
        <v>23.042000000000002</v>
      </c>
      <c r="AA56" s="77">
        <v>23.175999999999998</v>
      </c>
      <c r="AB56" s="77">
        <v>22.850999999999999</v>
      </c>
      <c r="AC56" s="77">
        <v>21.577999999999999</v>
      </c>
      <c r="AD56" s="77">
        <v>21.361999999999998</v>
      </c>
      <c r="AE56" s="77">
        <v>21.059000000000001</v>
      </c>
      <c r="AF56" s="77">
        <v>21.152999999999999</v>
      </c>
      <c r="AG56" s="77">
        <v>20.893000000000001</v>
      </c>
      <c r="AH56" s="79">
        <v>21.003</v>
      </c>
    </row>
    <row r="57" spans="1:34" x14ac:dyDescent="0.25">
      <c r="A57" s="65" t="s">
        <v>232</v>
      </c>
      <c r="B57" s="175">
        <v>260402</v>
      </c>
      <c r="C57" s="1" t="s">
        <v>366</v>
      </c>
      <c r="D57" s="1">
        <v>100</v>
      </c>
      <c r="E57" s="1">
        <v>204</v>
      </c>
      <c r="F57" s="77">
        <v>1</v>
      </c>
      <c r="G57" s="77">
        <v>20.75</v>
      </c>
      <c r="H57" s="77">
        <v>5.3789999999999996</v>
      </c>
      <c r="I57" s="77">
        <v>3.0000000000000001E-3</v>
      </c>
      <c r="J57" s="77">
        <v>22.645</v>
      </c>
      <c r="K57" s="77">
        <v>0.13900000000000001</v>
      </c>
      <c r="L57" s="77">
        <v>4.9909999999999997</v>
      </c>
      <c r="M57" s="1">
        <v>2000</v>
      </c>
      <c r="N57" s="69">
        <v>10</v>
      </c>
      <c r="O57" s="78">
        <v>27.117999999999999</v>
      </c>
      <c r="P57" s="77">
        <v>27.036999999999999</v>
      </c>
      <c r="Q57" s="77">
        <v>26.35</v>
      </c>
      <c r="R57" s="77">
        <v>25.082000000000001</v>
      </c>
      <c r="S57" s="77">
        <v>24.593</v>
      </c>
      <c r="T57" s="77">
        <v>24.099</v>
      </c>
      <c r="U57" s="77">
        <v>23.244</v>
      </c>
      <c r="V57" s="77">
        <v>22.812000000000001</v>
      </c>
      <c r="W57" s="77">
        <v>22.692</v>
      </c>
      <c r="X57" s="77">
        <v>23.065000000000001</v>
      </c>
      <c r="Y57" s="77">
        <v>22.535</v>
      </c>
      <c r="Z57" s="77">
        <v>21.690999999999999</v>
      </c>
      <c r="AA57" s="77">
        <v>21.067</v>
      </c>
      <c r="AB57" s="77">
        <v>20.599</v>
      </c>
      <c r="AC57" s="77">
        <v>20.841000000000001</v>
      </c>
      <c r="AD57" s="77">
        <v>20.521000000000001</v>
      </c>
      <c r="AE57" s="77">
        <v>19.847999999999999</v>
      </c>
      <c r="AF57" s="77">
        <v>19.414000000000001</v>
      </c>
      <c r="AG57" s="77">
        <v>19.968</v>
      </c>
      <c r="AH57" s="79">
        <v>20.317</v>
      </c>
    </row>
    <row r="58" spans="1:34" x14ac:dyDescent="0.25">
      <c r="A58" s="65" t="s">
        <v>232</v>
      </c>
      <c r="B58" s="175">
        <v>260402</v>
      </c>
      <c r="C58" s="1" t="s">
        <v>366</v>
      </c>
      <c r="D58" s="1">
        <v>100</v>
      </c>
      <c r="E58" s="1">
        <v>204</v>
      </c>
      <c r="F58" s="77">
        <v>1</v>
      </c>
      <c r="G58" s="77">
        <v>20.67</v>
      </c>
      <c r="H58" s="77">
        <v>5.3609999999999998</v>
      </c>
      <c r="I58" s="77">
        <v>3.0000000000000001E-3</v>
      </c>
      <c r="J58" s="77">
        <v>23.038</v>
      </c>
      <c r="K58" s="77">
        <v>0.36599999999999999</v>
      </c>
      <c r="L58" s="77">
        <v>4.9930000000000003</v>
      </c>
      <c r="M58" s="1">
        <v>2000</v>
      </c>
      <c r="N58" s="69">
        <v>10</v>
      </c>
      <c r="O58" s="78">
        <v>26.234999999999999</v>
      </c>
      <c r="P58" s="77">
        <v>25.782</v>
      </c>
      <c r="Q58" s="77">
        <v>26.015000000000001</v>
      </c>
      <c r="R58" s="77">
        <v>25.631</v>
      </c>
      <c r="S58" s="77">
        <v>25.587</v>
      </c>
      <c r="T58" s="77">
        <v>25.013000000000002</v>
      </c>
      <c r="U58" s="77">
        <v>23.986000000000001</v>
      </c>
      <c r="V58" s="77">
        <v>23.172999999999998</v>
      </c>
      <c r="W58" s="77">
        <v>22.629000000000001</v>
      </c>
      <c r="X58" s="77">
        <v>22.757000000000001</v>
      </c>
      <c r="Y58" s="77">
        <v>22.413</v>
      </c>
      <c r="Z58" s="77">
        <v>22.577000000000002</v>
      </c>
      <c r="AA58" s="77">
        <v>22.538</v>
      </c>
      <c r="AB58" s="77">
        <v>22.073</v>
      </c>
      <c r="AC58" s="77">
        <v>21.446000000000002</v>
      </c>
      <c r="AD58" s="77">
        <v>20.96</v>
      </c>
      <c r="AE58" s="77">
        <v>20.844999999999999</v>
      </c>
      <c r="AF58" s="77">
        <v>20.808</v>
      </c>
      <c r="AG58" s="77">
        <v>20.552</v>
      </c>
      <c r="AH58" s="79">
        <v>19.739000000000001</v>
      </c>
    </row>
    <row r="59" spans="1:34" x14ac:dyDescent="0.25">
      <c r="A59" s="65" t="s">
        <v>232</v>
      </c>
      <c r="B59" s="175">
        <v>260402</v>
      </c>
      <c r="C59" s="1" t="s">
        <v>366</v>
      </c>
      <c r="D59" s="1">
        <v>100</v>
      </c>
      <c r="E59" s="1">
        <v>204</v>
      </c>
      <c r="F59" s="77">
        <v>1</v>
      </c>
      <c r="G59" s="77">
        <v>20.63</v>
      </c>
      <c r="H59" s="77">
        <v>5.351</v>
      </c>
      <c r="I59" s="77">
        <v>2E-3</v>
      </c>
      <c r="J59" s="77">
        <v>23.388000000000002</v>
      </c>
      <c r="K59" s="77">
        <v>0.436</v>
      </c>
      <c r="L59" s="77">
        <v>4.992</v>
      </c>
      <c r="M59" s="1">
        <v>2000</v>
      </c>
      <c r="N59" s="69">
        <v>10</v>
      </c>
      <c r="O59" s="78">
        <v>27.934000000000001</v>
      </c>
      <c r="P59" s="77">
        <v>27.818999999999999</v>
      </c>
      <c r="Q59" s="77">
        <v>26.827000000000002</v>
      </c>
      <c r="R59" s="77">
        <v>25.667999999999999</v>
      </c>
      <c r="S59" s="77">
        <v>25.088999999999999</v>
      </c>
      <c r="T59" s="77">
        <v>25.105</v>
      </c>
      <c r="U59" s="77">
        <v>24.49</v>
      </c>
      <c r="V59" s="77">
        <v>24.58</v>
      </c>
      <c r="W59" s="77">
        <v>24.946999999999999</v>
      </c>
      <c r="X59" s="77">
        <v>23.637</v>
      </c>
      <c r="Y59" s="77">
        <v>23.678999999999998</v>
      </c>
      <c r="Z59" s="77">
        <v>22.809000000000001</v>
      </c>
      <c r="AA59" s="77">
        <v>21.411000000000001</v>
      </c>
      <c r="AB59" s="77">
        <v>20.849</v>
      </c>
      <c r="AC59" s="77">
        <v>20.927</v>
      </c>
      <c r="AD59" s="77">
        <v>20.79</v>
      </c>
      <c r="AE59" s="77">
        <v>20.777999999999999</v>
      </c>
      <c r="AF59" s="77">
        <v>20.486000000000001</v>
      </c>
      <c r="AG59" s="77">
        <v>19.972999999999999</v>
      </c>
      <c r="AH59" s="79">
        <v>19.97</v>
      </c>
    </row>
    <row r="60" spans="1:34" x14ac:dyDescent="0.25">
      <c r="A60" s="65" t="s">
        <v>233</v>
      </c>
      <c r="B60" s="175">
        <v>260403</v>
      </c>
      <c r="C60" s="1" t="s">
        <v>366</v>
      </c>
      <c r="D60" s="1">
        <v>100</v>
      </c>
      <c r="E60" s="1">
        <v>153</v>
      </c>
      <c r="F60" s="77">
        <v>2.9</v>
      </c>
      <c r="G60" s="77">
        <v>75.849999999999994</v>
      </c>
      <c r="H60" s="77">
        <v>14.752000000000001</v>
      </c>
      <c r="I60" s="77">
        <v>1.4999999999999999E-2</v>
      </c>
      <c r="J60" s="77">
        <v>8.8529999999999998</v>
      </c>
      <c r="K60" s="77">
        <v>4.9000000000000002E-2</v>
      </c>
      <c r="L60" s="77">
        <v>4.992</v>
      </c>
      <c r="M60" s="1">
        <v>2000</v>
      </c>
      <c r="N60" s="69">
        <v>10</v>
      </c>
      <c r="O60" s="78">
        <v>10.489000000000001</v>
      </c>
      <c r="P60" s="77">
        <v>10.212999999999999</v>
      </c>
      <c r="Q60" s="77">
        <v>10.377000000000001</v>
      </c>
      <c r="R60" s="77">
        <v>10.173999999999999</v>
      </c>
      <c r="S60" s="77">
        <v>10.051</v>
      </c>
      <c r="T60" s="77">
        <v>9.8390000000000004</v>
      </c>
      <c r="U60" s="77">
        <v>9.7780000000000005</v>
      </c>
      <c r="V60" s="77">
        <v>9.23</v>
      </c>
      <c r="W60" s="77">
        <v>8.7189999999999994</v>
      </c>
      <c r="X60" s="77">
        <v>8.5839999999999996</v>
      </c>
      <c r="Y60" s="77">
        <v>8.65</v>
      </c>
      <c r="Z60" s="77">
        <v>8.6389999999999993</v>
      </c>
      <c r="AA60" s="77">
        <v>8.3569999999999993</v>
      </c>
      <c r="AB60" s="77">
        <v>8.1289999999999996</v>
      </c>
      <c r="AC60" s="77">
        <v>8.0679999999999996</v>
      </c>
      <c r="AD60" s="77">
        <v>7.6909999999999998</v>
      </c>
      <c r="AE60" s="77">
        <v>7.7009999999999996</v>
      </c>
      <c r="AF60" s="77">
        <v>7.4850000000000003</v>
      </c>
      <c r="AG60" s="77">
        <v>7.4880000000000004</v>
      </c>
      <c r="AH60" s="79">
        <v>7.3970000000000002</v>
      </c>
    </row>
    <row r="61" spans="1:34" x14ac:dyDescent="0.25">
      <c r="A61" s="65" t="s">
        <v>233</v>
      </c>
      <c r="B61" s="175">
        <v>260403</v>
      </c>
      <c r="C61" s="1" t="s">
        <v>366</v>
      </c>
      <c r="D61" s="1">
        <v>100</v>
      </c>
      <c r="E61" s="1">
        <v>153</v>
      </c>
      <c r="F61" s="77">
        <v>2.9</v>
      </c>
      <c r="G61" s="77">
        <v>76.8</v>
      </c>
      <c r="H61" s="77">
        <v>14.935</v>
      </c>
      <c r="I61" s="77">
        <v>1.4E-2</v>
      </c>
      <c r="J61" s="77">
        <v>8.8390000000000004</v>
      </c>
      <c r="K61" s="77">
        <v>0.1</v>
      </c>
      <c r="L61" s="77">
        <v>4.9909999999999997</v>
      </c>
      <c r="M61" s="1">
        <v>2000</v>
      </c>
      <c r="N61" s="69">
        <v>10</v>
      </c>
      <c r="O61" s="78">
        <v>10.593999999999999</v>
      </c>
      <c r="P61" s="77">
        <v>10.605</v>
      </c>
      <c r="Q61" s="77">
        <v>10.132</v>
      </c>
      <c r="R61" s="77">
        <v>9.7750000000000004</v>
      </c>
      <c r="S61" s="77">
        <v>9.57</v>
      </c>
      <c r="T61" s="77">
        <v>9.2219999999999995</v>
      </c>
      <c r="U61" s="77">
        <v>9.0399999999999991</v>
      </c>
      <c r="V61" s="77">
        <v>9.0370000000000008</v>
      </c>
      <c r="W61" s="77">
        <v>8.9809999999999999</v>
      </c>
      <c r="X61" s="77">
        <v>8.9359999999999999</v>
      </c>
      <c r="Y61" s="77">
        <v>8.5719999999999992</v>
      </c>
      <c r="Z61" s="77">
        <v>8.6470000000000002</v>
      </c>
      <c r="AA61" s="77">
        <v>8.3979999999999997</v>
      </c>
      <c r="AB61" s="77">
        <v>8.4079999999999995</v>
      </c>
      <c r="AC61" s="77">
        <v>8.0969999999999995</v>
      </c>
      <c r="AD61" s="77">
        <v>7.9429999999999996</v>
      </c>
      <c r="AE61" s="77">
        <v>7.8120000000000003</v>
      </c>
      <c r="AF61" s="77">
        <v>7.68</v>
      </c>
      <c r="AG61" s="77">
        <v>7.7320000000000002</v>
      </c>
      <c r="AH61" s="79">
        <v>7.6029999999999998</v>
      </c>
    </row>
    <row r="62" spans="1:34" x14ac:dyDescent="0.25">
      <c r="A62" s="65" t="s">
        <v>233</v>
      </c>
      <c r="B62" s="175">
        <v>260403</v>
      </c>
      <c r="C62" s="1" t="s">
        <v>366</v>
      </c>
      <c r="D62" s="1">
        <v>100</v>
      </c>
      <c r="E62" s="1">
        <v>153</v>
      </c>
      <c r="F62" s="77">
        <v>2.9</v>
      </c>
      <c r="G62" s="77">
        <v>77.58</v>
      </c>
      <c r="H62" s="77">
        <v>15.087999999999999</v>
      </c>
      <c r="I62" s="77">
        <v>8.9999999999999993E-3</v>
      </c>
      <c r="J62" s="77">
        <v>8.7469999999999999</v>
      </c>
      <c r="K62" s="77">
        <v>2.9000000000000001E-2</v>
      </c>
      <c r="L62" s="77">
        <v>4.992</v>
      </c>
      <c r="M62" s="1">
        <v>2000</v>
      </c>
      <c r="N62" s="69">
        <v>10</v>
      </c>
      <c r="O62" s="78">
        <v>10.513</v>
      </c>
      <c r="P62" s="77">
        <v>10.236000000000001</v>
      </c>
      <c r="Q62" s="77">
        <v>9.8770000000000007</v>
      </c>
      <c r="R62" s="77">
        <v>9.8539999999999992</v>
      </c>
      <c r="S62" s="77">
        <v>9.7509999999999994</v>
      </c>
      <c r="T62" s="77">
        <v>9.5210000000000008</v>
      </c>
      <c r="U62" s="77">
        <v>9.5020000000000007</v>
      </c>
      <c r="V62" s="77">
        <v>8.9429999999999996</v>
      </c>
      <c r="W62" s="77">
        <v>8.577</v>
      </c>
      <c r="X62" s="77">
        <v>8.4540000000000006</v>
      </c>
      <c r="Y62" s="77">
        <v>8.3089999999999993</v>
      </c>
      <c r="Z62" s="77">
        <v>8.3239999999999998</v>
      </c>
      <c r="AA62" s="77">
        <v>8.2919999999999998</v>
      </c>
      <c r="AB62" s="77">
        <v>8.0709999999999997</v>
      </c>
      <c r="AC62" s="77">
        <v>8.1150000000000002</v>
      </c>
      <c r="AD62" s="77">
        <v>8.1850000000000005</v>
      </c>
      <c r="AE62" s="77">
        <v>7.8540000000000001</v>
      </c>
      <c r="AF62" s="77">
        <v>7.6769999999999996</v>
      </c>
      <c r="AG62" s="77">
        <v>7.46</v>
      </c>
      <c r="AH62" s="79">
        <v>7.4169999999999998</v>
      </c>
    </row>
    <row r="63" spans="1:34" x14ac:dyDescent="0.25">
      <c r="A63" s="65" t="s">
        <v>234</v>
      </c>
      <c r="B63" s="175">
        <v>260404</v>
      </c>
      <c r="C63" s="1" t="s">
        <v>366</v>
      </c>
      <c r="D63" s="1">
        <v>100</v>
      </c>
      <c r="E63" s="1">
        <v>152</v>
      </c>
      <c r="F63" s="77">
        <v>1.7</v>
      </c>
      <c r="G63" s="77">
        <v>46.52</v>
      </c>
      <c r="H63" s="77">
        <v>8.99</v>
      </c>
      <c r="I63" s="77">
        <v>2E-3</v>
      </c>
      <c r="J63" s="77">
        <v>17.103000000000002</v>
      </c>
      <c r="K63" s="77">
        <v>0.21099999999999999</v>
      </c>
      <c r="L63" s="77">
        <v>4.992</v>
      </c>
      <c r="M63" s="1">
        <v>2000</v>
      </c>
      <c r="N63" s="69">
        <v>10</v>
      </c>
      <c r="O63" s="78">
        <v>20.558</v>
      </c>
      <c r="P63" s="77">
        <v>19.905000000000001</v>
      </c>
      <c r="Q63" s="77">
        <v>19.867999999999999</v>
      </c>
      <c r="R63" s="77">
        <v>19.402000000000001</v>
      </c>
      <c r="S63" s="77">
        <v>19.318999999999999</v>
      </c>
      <c r="T63" s="77">
        <v>18.652000000000001</v>
      </c>
      <c r="U63" s="77">
        <v>17.949000000000002</v>
      </c>
      <c r="V63" s="77">
        <v>17.736999999999998</v>
      </c>
      <c r="W63" s="77">
        <v>17.323</v>
      </c>
      <c r="X63" s="77">
        <v>17.03</v>
      </c>
      <c r="Y63" s="77">
        <v>16.905999999999999</v>
      </c>
      <c r="Z63" s="77">
        <v>16.494</v>
      </c>
      <c r="AA63" s="77">
        <v>16.114999999999998</v>
      </c>
      <c r="AB63" s="77">
        <v>15.625</v>
      </c>
      <c r="AC63" s="77">
        <v>15.551</v>
      </c>
      <c r="AD63" s="77">
        <v>15.159000000000001</v>
      </c>
      <c r="AE63" s="77">
        <v>14.878</v>
      </c>
      <c r="AF63" s="77">
        <v>14.771000000000001</v>
      </c>
      <c r="AG63" s="77">
        <v>14.585000000000001</v>
      </c>
      <c r="AH63" s="79">
        <v>14.227</v>
      </c>
    </row>
    <row r="64" spans="1:34" x14ac:dyDescent="0.25">
      <c r="A64" s="65" t="s">
        <v>234</v>
      </c>
      <c r="B64" s="175">
        <v>260404</v>
      </c>
      <c r="C64" s="1" t="s">
        <v>366</v>
      </c>
      <c r="D64" s="1">
        <v>100</v>
      </c>
      <c r="E64" s="1">
        <v>152</v>
      </c>
      <c r="F64" s="77">
        <v>1.7</v>
      </c>
      <c r="G64" s="77">
        <v>46.6</v>
      </c>
      <c r="H64" s="77">
        <v>9</v>
      </c>
      <c r="I64" s="77">
        <v>6.0000000000000001E-3</v>
      </c>
      <c r="J64" s="77">
        <v>17.018000000000001</v>
      </c>
      <c r="K64" s="77">
        <v>0.73699999999999999</v>
      </c>
      <c r="L64" s="77">
        <v>4.99</v>
      </c>
      <c r="M64" s="1">
        <v>2000</v>
      </c>
      <c r="N64" s="69">
        <v>10</v>
      </c>
      <c r="O64" s="78">
        <v>20.86</v>
      </c>
      <c r="P64" s="77">
        <v>20.039000000000001</v>
      </c>
      <c r="Q64" s="77">
        <v>19.568999999999999</v>
      </c>
      <c r="R64" s="77">
        <v>19.521999999999998</v>
      </c>
      <c r="S64" s="77">
        <v>19.111000000000001</v>
      </c>
      <c r="T64" s="77">
        <v>18.934999999999999</v>
      </c>
      <c r="U64" s="77">
        <v>18.768999999999998</v>
      </c>
      <c r="V64" s="77">
        <v>18.105</v>
      </c>
      <c r="W64" s="77">
        <v>17.446999999999999</v>
      </c>
      <c r="X64" s="77">
        <v>16.594999999999999</v>
      </c>
      <c r="Y64" s="77">
        <v>16.03</v>
      </c>
      <c r="Z64" s="77">
        <v>15.762</v>
      </c>
      <c r="AA64" s="77">
        <v>15.407</v>
      </c>
      <c r="AB64" s="77">
        <v>15.125999999999999</v>
      </c>
      <c r="AC64" s="77">
        <v>14.802</v>
      </c>
      <c r="AD64" s="77">
        <v>15.01</v>
      </c>
      <c r="AE64" s="77">
        <v>15.068</v>
      </c>
      <c r="AF64" s="77">
        <v>14.782999999999999</v>
      </c>
      <c r="AG64" s="77">
        <v>14.651999999999999</v>
      </c>
      <c r="AH64" s="79">
        <v>14.775</v>
      </c>
    </row>
    <row r="65" spans="1:34" x14ac:dyDescent="0.25">
      <c r="A65" s="65" t="s">
        <v>234</v>
      </c>
      <c r="B65" s="175">
        <v>260404</v>
      </c>
      <c r="C65" s="1" t="s">
        <v>366</v>
      </c>
      <c r="D65" s="1">
        <v>100</v>
      </c>
      <c r="E65" s="1">
        <v>152</v>
      </c>
      <c r="F65" s="77">
        <v>1.7</v>
      </c>
      <c r="G65" s="77">
        <v>46.8</v>
      </c>
      <c r="H65" s="77">
        <v>9.0459999999999994</v>
      </c>
      <c r="I65" s="77">
        <v>6.0000000000000001E-3</v>
      </c>
      <c r="J65" s="77">
        <v>16.981999999999999</v>
      </c>
      <c r="K65" s="77">
        <v>0.72399999999999998</v>
      </c>
      <c r="L65" s="77">
        <v>4.9939999999999998</v>
      </c>
      <c r="M65" s="1">
        <v>2000</v>
      </c>
      <c r="N65" s="69">
        <v>10</v>
      </c>
      <c r="O65" s="78">
        <v>19.603999999999999</v>
      </c>
      <c r="P65" s="77">
        <v>19.324000000000002</v>
      </c>
      <c r="Q65" s="77">
        <v>19.448</v>
      </c>
      <c r="R65" s="77">
        <v>19.247</v>
      </c>
      <c r="S65" s="77">
        <v>18.613</v>
      </c>
      <c r="T65" s="77">
        <v>18.155000000000001</v>
      </c>
      <c r="U65" s="77">
        <v>17.754999999999999</v>
      </c>
      <c r="V65" s="77">
        <v>17.306000000000001</v>
      </c>
      <c r="W65" s="77">
        <v>16.984000000000002</v>
      </c>
      <c r="X65" s="77">
        <v>16.413</v>
      </c>
      <c r="Y65" s="77">
        <v>16.658000000000001</v>
      </c>
      <c r="Z65" s="77">
        <v>16.914999999999999</v>
      </c>
      <c r="AA65" s="77">
        <v>16.622</v>
      </c>
      <c r="AB65" s="77">
        <v>16.126000000000001</v>
      </c>
      <c r="AC65" s="77">
        <v>15.561</v>
      </c>
      <c r="AD65" s="77">
        <v>15.169</v>
      </c>
      <c r="AE65" s="77">
        <v>15.260999999999999</v>
      </c>
      <c r="AF65" s="77">
        <v>14.917</v>
      </c>
      <c r="AG65" s="77">
        <v>14.95</v>
      </c>
      <c r="AH65" s="79">
        <v>14.619</v>
      </c>
    </row>
    <row r="66" spans="1:34" x14ac:dyDescent="0.25">
      <c r="A66" s="65" t="s">
        <v>235</v>
      </c>
      <c r="B66" s="175">
        <v>260405</v>
      </c>
      <c r="C66" s="1" t="s">
        <v>366</v>
      </c>
      <c r="D66" s="1">
        <v>100</v>
      </c>
      <c r="E66" s="1">
        <v>125</v>
      </c>
      <c r="F66" s="77">
        <v>4.0999999999999996</v>
      </c>
      <c r="G66" s="77">
        <v>132.29</v>
      </c>
      <c r="H66" s="77">
        <v>21.01</v>
      </c>
      <c r="I66" s="77">
        <v>1.4E-2</v>
      </c>
      <c r="J66" s="77">
        <v>9.8320000000000007</v>
      </c>
      <c r="K66" s="77">
        <v>6.4000000000000001E-2</v>
      </c>
      <c r="L66" s="77">
        <v>4.99</v>
      </c>
      <c r="M66" s="1">
        <v>2000</v>
      </c>
      <c r="N66" s="69">
        <v>10</v>
      </c>
      <c r="O66" s="78">
        <v>12.025</v>
      </c>
      <c r="P66" s="77">
        <v>11.643000000000001</v>
      </c>
      <c r="Q66" s="77">
        <v>11.456</v>
      </c>
      <c r="R66" s="77">
        <v>11.321999999999999</v>
      </c>
      <c r="S66" s="77">
        <v>10.932</v>
      </c>
      <c r="T66" s="77">
        <v>10.409000000000001</v>
      </c>
      <c r="U66" s="77">
        <v>10.19</v>
      </c>
      <c r="V66" s="77">
        <v>10.021000000000001</v>
      </c>
      <c r="W66" s="77">
        <v>10.016999999999999</v>
      </c>
      <c r="X66" s="77">
        <v>9.7729999999999997</v>
      </c>
      <c r="Y66" s="77">
        <v>9.56</v>
      </c>
      <c r="Z66" s="77">
        <v>9.4719999999999995</v>
      </c>
      <c r="AA66" s="77">
        <v>9.1210000000000004</v>
      </c>
      <c r="AB66" s="77">
        <v>8.8360000000000003</v>
      </c>
      <c r="AC66" s="77">
        <v>8.859</v>
      </c>
      <c r="AD66" s="77">
        <v>8.9250000000000007</v>
      </c>
      <c r="AE66" s="77">
        <v>8.702</v>
      </c>
      <c r="AF66" s="77">
        <v>8.61</v>
      </c>
      <c r="AG66" s="77">
        <v>8.4269999999999996</v>
      </c>
      <c r="AH66" s="79">
        <v>8.3339999999999996</v>
      </c>
    </row>
    <row r="67" spans="1:34" x14ac:dyDescent="0.25">
      <c r="A67" s="65" t="s">
        <v>235</v>
      </c>
      <c r="B67" s="175">
        <v>260405</v>
      </c>
      <c r="C67" s="1" t="s">
        <v>366</v>
      </c>
      <c r="D67" s="1">
        <v>100</v>
      </c>
      <c r="E67" s="1">
        <v>125</v>
      </c>
      <c r="F67" s="77">
        <v>4.0999999999999996</v>
      </c>
      <c r="G67" s="77">
        <v>133.78</v>
      </c>
      <c r="H67" s="77">
        <v>21.257999999999999</v>
      </c>
      <c r="I67" s="77">
        <v>5.0000000000000001E-3</v>
      </c>
      <c r="J67" s="77">
        <v>9.8569999999999993</v>
      </c>
      <c r="K67" s="77">
        <v>1.4E-2</v>
      </c>
      <c r="L67" s="77">
        <v>4.992</v>
      </c>
      <c r="M67" s="1">
        <v>2000</v>
      </c>
      <c r="N67" s="69">
        <v>10</v>
      </c>
      <c r="O67" s="78">
        <v>12.134</v>
      </c>
      <c r="P67" s="77">
        <v>11.882999999999999</v>
      </c>
      <c r="Q67" s="77">
        <v>11.441000000000001</v>
      </c>
      <c r="R67" s="77">
        <v>11.07</v>
      </c>
      <c r="S67" s="77">
        <v>10.766</v>
      </c>
      <c r="T67" s="77">
        <v>10.667999999999999</v>
      </c>
      <c r="U67" s="77">
        <v>10.638</v>
      </c>
      <c r="V67" s="77">
        <v>10.305999999999999</v>
      </c>
      <c r="W67" s="77">
        <v>10.242000000000001</v>
      </c>
      <c r="X67" s="77">
        <v>9.7420000000000009</v>
      </c>
      <c r="Y67" s="77">
        <v>9.3859999999999992</v>
      </c>
      <c r="Z67" s="77">
        <v>9.4770000000000003</v>
      </c>
      <c r="AA67" s="77">
        <v>9.3170000000000002</v>
      </c>
      <c r="AB67" s="77">
        <v>9.1579999999999995</v>
      </c>
      <c r="AC67" s="77">
        <v>8.9749999999999996</v>
      </c>
      <c r="AD67" s="77">
        <v>8.8360000000000003</v>
      </c>
      <c r="AE67" s="77">
        <v>8.5719999999999992</v>
      </c>
      <c r="AF67" s="77">
        <v>8.4610000000000003</v>
      </c>
      <c r="AG67" s="77">
        <v>8.1240000000000006</v>
      </c>
      <c r="AH67" s="79">
        <v>7.9550000000000001</v>
      </c>
    </row>
    <row r="68" spans="1:34" x14ac:dyDescent="0.25">
      <c r="A68" s="65" t="s">
        <v>235</v>
      </c>
      <c r="B68" s="175">
        <v>260405</v>
      </c>
      <c r="C68" s="1" t="s">
        <v>366</v>
      </c>
      <c r="D68" s="1">
        <v>100</v>
      </c>
      <c r="E68" s="1">
        <v>125</v>
      </c>
      <c r="F68" s="77">
        <v>4.0999999999999996</v>
      </c>
      <c r="G68" s="77">
        <v>134.94999999999999</v>
      </c>
      <c r="H68" s="77">
        <v>21.446999999999999</v>
      </c>
      <c r="I68" s="77">
        <v>8.9999999999999993E-3</v>
      </c>
      <c r="J68" s="77">
        <v>9.6750000000000007</v>
      </c>
      <c r="K68" s="77">
        <v>3.3000000000000002E-2</v>
      </c>
      <c r="L68" s="77">
        <v>4.9930000000000003</v>
      </c>
      <c r="M68" s="1">
        <v>2000</v>
      </c>
      <c r="N68" s="69">
        <v>10</v>
      </c>
      <c r="O68" s="78">
        <v>11.785</v>
      </c>
      <c r="P68" s="77">
        <v>11.425000000000001</v>
      </c>
      <c r="Q68" s="77">
        <v>11.189</v>
      </c>
      <c r="R68" s="77">
        <v>10.906000000000001</v>
      </c>
      <c r="S68" s="77">
        <v>10.595000000000001</v>
      </c>
      <c r="T68" s="77">
        <v>10.462</v>
      </c>
      <c r="U68" s="77">
        <v>10.343999999999999</v>
      </c>
      <c r="V68" s="77">
        <v>10.069000000000001</v>
      </c>
      <c r="W68" s="77">
        <v>9.7129999999999992</v>
      </c>
      <c r="X68" s="77">
        <v>9.6189999999999998</v>
      </c>
      <c r="Y68" s="77">
        <v>9.4469999999999992</v>
      </c>
      <c r="Z68" s="77">
        <v>9.2080000000000002</v>
      </c>
      <c r="AA68" s="77">
        <v>9.0749999999999993</v>
      </c>
      <c r="AB68" s="77">
        <v>9.0449999999999999</v>
      </c>
      <c r="AC68" s="77">
        <v>8.7100000000000009</v>
      </c>
      <c r="AD68" s="77">
        <v>8.6999999999999993</v>
      </c>
      <c r="AE68" s="77">
        <v>8.6549999999999994</v>
      </c>
      <c r="AF68" s="77">
        <v>8.3539999999999992</v>
      </c>
      <c r="AG68" s="77">
        <v>8.1590000000000007</v>
      </c>
      <c r="AH68" s="79">
        <v>8.0329999999999995</v>
      </c>
    </row>
    <row r="69" spans="1:34" x14ac:dyDescent="0.25">
      <c r="A69" s="65" t="s">
        <v>239</v>
      </c>
      <c r="B69" s="175">
        <v>260406</v>
      </c>
      <c r="C69" s="1" t="s">
        <v>366</v>
      </c>
      <c r="D69" s="1">
        <v>100</v>
      </c>
      <c r="E69" s="1">
        <v>95</v>
      </c>
      <c r="F69" s="77">
        <v>1.012</v>
      </c>
      <c r="G69" s="77">
        <v>44.018999999999998</v>
      </c>
      <c r="H69" s="77">
        <v>5.3</v>
      </c>
      <c r="I69" s="77">
        <v>3.0000000000000001E-3</v>
      </c>
      <c r="J69" s="77">
        <v>35.646000000000001</v>
      </c>
      <c r="K69" s="77">
        <v>0.19800000000000001</v>
      </c>
      <c r="L69" s="77">
        <v>4.9770000000000003</v>
      </c>
      <c r="M69" s="1">
        <v>2000</v>
      </c>
      <c r="N69" s="69">
        <v>10</v>
      </c>
      <c r="O69" s="78">
        <v>40.036999999999999</v>
      </c>
      <c r="P69" s="77">
        <v>39.418999999999997</v>
      </c>
      <c r="Q69" s="77">
        <v>38.923000000000002</v>
      </c>
      <c r="R69" s="77">
        <v>38.497</v>
      </c>
      <c r="S69" s="77">
        <v>37.790999999999997</v>
      </c>
      <c r="T69" s="77">
        <v>36.67</v>
      </c>
      <c r="U69" s="77">
        <v>37.01</v>
      </c>
      <c r="V69" s="77">
        <v>37.780999999999999</v>
      </c>
      <c r="W69" s="77">
        <v>36.081000000000003</v>
      </c>
      <c r="X69" s="77">
        <v>35.72</v>
      </c>
      <c r="Y69" s="77">
        <v>35.677999999999997</v>
      </c>
      <c r="Z69" s="77">
        <v>35.311</v>
      </c>
      <c r="AA69" s="77">
        <v>34.542000000000002</v>
      </c>
      <c r="AB69" s="77">
        <v>33.926000000000002</v>
      </c>
      <c r="AC69" s="77">
        <v>33.600999999999999</v>
      </c>
      <c r="AD69" s="77">
        <v>32.933999999999997</v>
      </c>
      <c r="AE69" s="77">
        <v>32.697000000000003</v>
      </c>
      <c r="AF69" s="77">
        <v>32.005000000000003</v>
      </c>
      <c r="AG69" s="77">
        <v>31.917999999999999</v>
      </c>
      <c r="AH69" s="79">
        <v>32.372999999999998</v>
      </c>
    </row>
    <row r="70" spans="1:34" x14ac:dyDescent="0.25">
      <c r="A70" s="65" t="s">
        <v>239</v>
      </c>
      <c r="B70" s="175">
        <v>260406</v>
      </c>
      <c r="C70" s="1" t="s">
        <v>366</v>
      </c>
      <c r="D70" s="1">
        <v>100</v>
      </c>
      <c r="E70" s="1">
        <v>95</v>
      </c>
      <c r="F70" s="77">
        <v>1.0269999999999999</v>
      </c>
      <c r="G70" s="77">
        <v>44.637999999999998</v>
      </c>
      <c r="H70" s="77">
        <v>5.375</v>
      </c>
      <c r="I70" s="77">
        <v>2E-3</v>
      </c>
      <c r="J70" s="77">
        <v>35.283000000000001</v>
      </c>
      <c r="K70" s="77">
        <v>8.7999999999999995E-2</v>
      </c>
      <c r="L70" s="77">
        <v>4.9779999999999998</v>
      </c>
      <c r="M70" s="1">
        <v>2000</v>
      </c>
      <c r="N70" s="69">
        <v>10</v>
      </c>
      <c r="O70" s="78">
        <v>39.761000000000003</v>
      </c>
      <c r="P70" s="77">
        <v>39.292999999999999</v>
      </c>
      <c r="Q70" s="77">
        <v>39.189</v>
      </c>
      <c r="R70" s="77">
        <v>37.972999999999999</v>
      </c>
      <c r="S70" s="77">
        <v>37.024999999999999</v>
      </c>
      <c r="T70" s="77">
        <v>36.454000000000001</v>
      </c>
      <c r="U70" s="77">
        <v>36.127000000000002</v>
      </c>
      <c r="V70" s="77">
        <v>36.354999999999997</v>
      </c>
      <c r="W70" s="77">
        <v>36.174999999999997</v>
      </c>
      <c r="X70" s="77">
        <v>35.014000000000003</v>
      </c>
      <c r="Y70" s="77">
        <v>34.917999999999999</v>
      </c>
      <c r="Z70" s="77">
        <v>34.552999999999997</v>
      </c>
      <c r="AA70" s="77">
        <v>33.975999999999999</v>
      </c>
      <c r="AB70" s="77">
        <v>33.238</v>
      </c>
      <c r="AC70" s="77">
        <v>32.655999999999999</v>
      </c>
      <c r="AD70" s="77">
        <v>32.859000000000002</v>
      </c>
      <c r="AE70" s="77">
        <v>33.055</v>
      </c>
      <c r="AF70" s="77">
        <v>32.56</v>
      </c>
      <c r="AG70" s="77">
        <v>32.621000000000002</v>
      </c>
      <c r="AH70" s="79">
        <v>31.852</v>
      </c>
    </row>
    <row r="71" spans="1:34" x14ac:dyDescent="0.25">
      <c r="A71" s="65" t="s">
        <v>239</v>
      </c>
      <c r="B71" s="175">
        <v>260406</v>
      </c>
      <c r="C71" s="1" t="s">
        <v>366</v>
      </c>
      <c r="D71" s="1">
        <v>100</v>
      </c>
      <c r="E71" s="1">
        <v>95</v>
      </c>
      <c r="F71" s="77">
        <v>1.046</v>
      </c>
      <c r="G71" s="77">
        <v>45.384999999999998</v>
      </c>
      <c r="H71" s="77">
        <v>5.4649999999999999</v>
      </c>
      <c r="I71" s="77">
        <v>2E-3</v>
      </c>
      <c r="J71" s="77">
        <v>35.503</v>
      </c>
      <c r="K71" s="77">
        <v>0.189</v>
      </c>
      <c r="L71" s="77">
        <v>4.9779999999999998</v>
      </c>
      <c r="M71" s="1">
        <v>2000</v>
      </c>
      <c r="N71" s="69">
        <v>10</v>
      </c>
      <c r="O71" s="78">
        <v>40.603000000000002</v>
      </c>
      <c r="P71" s="77">
        <v>40.287999999999997</v>
      </c>
      <c r="Q71" s="77">
        <v>39.165999999999997</v>
      </c>
      <c r="R71" s="77">
        <v>38.167000000000002</v>
      </c>
      <c r="S71" s="77">
        <v>37.49</v>
      </c>
      <c r="T71" s="77">
        <v>37.104999999999997</v>
      </c>
      <c r="U71" s="77">
        <v>36.859000000000002</v>
      </c>
      <c r="V71" s="77">
        <v>36.798000000000002</v>
      </c>
      <c r="W71" s="77">
        <v>36.186</v>
      </c>
      <c r="X71" s="77">
        <v>35.231000000000002</v>
      </c>
      <c r="Y71" s="77">
        <v>34.459000000000003</v>
      </c>
      <c r="Z71" s="77">
        <v>34.174999999999997</v>
      </c>
      <c r="AA71" s="77">
        <v>34.19</v>
      </c>
      <c r="AB71" s="77">
        <v>33.47</v>
      </c>
      <c r="AC71" s="77">
        <v>33.36</v>
      </c>
      <c r="AD71" s="77">
        <v>32.89</v>
      </c>
      <c r="AE71" s="77">
        <v>32.585999999999999</v>
      </c>
      <c r="AF71" s="77">
        <v>32.404000000000003</v>
      </c>
      <c r="AG71" s="77">
        <v>32.466999999999999</v>
      </c>
      <c r="AH71" s="79">
        <v>32.167999999999999</v>
      </c>
    </row>
    <row r="72" spans="1:34" x14ac:dyDescent="0.25">
      <c r="A72" s="65" t="s">
        <v>240</v>
      </c>
      <c r="B72" s="175">
        <v>260407</v>
      </c>
      <c r="C72" s="1" t="s">
        <v>366</v>
      </c>
      <c r="D72" s="1">
        <v>100</v>
      </c>
      <c r="E72" s="1">
        <v>85</v>
      </c>
      <c r="F72" s="77">
        <v>5.2060000000000004</v>
      </c>
      <c r="G72" s="77">
        <v>246.89400000000001</v>
      </c>
      <c r="H72" s="77">
        <v>26.603999999999999</v>
      </c>
      <c r="I72" s="77">
        <v>3.5999999999999997E-2</v>
      </c>
      <c r="J72" s="77">
        <v>10.364000000000001</v>
      </c>
      <c r="K72" s="77">
        <v>0.1</v>
      </c>
      <c r="L72" s="77">
        <v>4.9779999999999998</v>
      </c>
      <c r="M72" s="1">
        <v>2000</v>
      </c>
      <c r="N72" s="69">
        <v>10</v>
      </c>
      <c r="O72" s="78">
        <v>11.929</v>
      </c>
      <c r="P72" s="77">
        <v>11.754</v>
      </c>
      <c r="Q72" s="77">
        <v>11.590999999999999</v>
      </c>
      <c r="R72" s="77">
        <v>11.384</v>
      </c>
      <c r="S72" s="77">
        <v>11.217000000000001</v>
      </c>
      <c r="T72" s="77">
        <v>11.090999999999999</v>
      </c>
      <c r="U72" s="77">
        <v>10.93</v>
      </c>
      <c r="V72" s="77">
        <v>10.664</v>
      </c>
      <c r="W72" s="77">
        <v>10.581</v>
      </c>
      <c r="X72" s="77">
        <v>10.45</v>
      </c>
      <c r="Y72" s="77">
        <v>10.301</v>
      </c>
      <c r="Z72" s="77">
        <v>10.004</v>
      </c>
      <c r="AA72" s="77">
        <v>9.8610000000000007</v>
      </c>
      <c r="AB72" s="77">
        <v>9.8260000000000005</v>
      </c>
      <c r="AC72" s="77">
        <v>9.5730000000000004</v>
      </c>
      <c r="AD72" s="77">
        <v>9.516</v>
      </c>
      <c r="AE72" s="77">
        <v>9.4450000000000003</v>
      </c>
      <c r="AF72" s="77">
        <v>9.2460000000000004</v>
      </c>
      <c r="AG72" s="77">
        <v>9.06</v>
      </c>
      <c r="AH72" s="79">
        <v>8.86</v>
      </c>
    </row>
    <row r="73" spans="1:34" x14ac:dyDescent="0.25">
      <c r="A73" s="65" t="s">
        <v>240</v>
      </c>
      <c r="B73" s="175">
        <v>260407</v>
      </c>
      <c r="C73" s="1" t="s">
        <v>366</v>
      </c>
      <c r="D73" s="1">
        <v>100</v>
      </c>
      <c r="E73" s="1">
        <v>85</v>
      </c>
      <c r="F73" s="77">
        <v>5.2670000000000003</v>
      </c>
      <c r="G73" s="77">
        <v>249.184</v>
      </c>
      <c r="H73" s="77">
        <v>26.841999999999999</v>
      </c>
      <c r="I73" s="77">
        <v>5.0000000000000001E-3</v>
      </c>
      <c r="J73" s="77">
        <v>10.137</v>
      </c>
      <c r="K73" s="77">
        <v>0.04</v>
      </c>
      <c r="L73" s="77">
        <v>4.9770000000000003</v>
      </c>
      <c r="M73" s="1">
        <v>2000</v>
      </c>
      <c r="N73" s="69">
        <v>10</v>
      </c>
      <c r="O73" s="78">
        <v>11.737</v>
      </c>
      <c r="P73" s="77">
        <v>11.54</v>
      </c>
      <c r="Q73" s="77">
        <v>11.37</v>
      </c>
      <c r="R73" s="77">
        <v>11.182</v>
      </c>
      <c r="S73" s="77">
        <v>10.948</v>
      </c>
      <c r="T73" s="77">
        <v>10.766999999999999</v>
      </c>
      <c r="U73" s="77">
        <v>10.467000000000001</v>
      </c>
      <c r="V73" s="77">
        <v>10.339</v>
      </c>
      <c r="W73" s="77">
        <v>10.209</v>
      </c>
      <c r="X73" s="77">
        <v>10.051</v>
      </c>
      <c r="Y73" s="77">
        <v>10.029</v>
      </c>
      <c r="Z73" s="77">
        <v>9.8610000000000007</v>
      </c>
      <c r="AA73" s="77">
        <v>9.6989999999999998</v>
      </c>
      <c r="AB73" s="77">
        <v>9.6419999999999995</v>
      </c>
      <c r="AC73" s="77">
        <v>9.375</v>
      </c>
      <c r="AD73" s="77">
        <v>9.327</v>
      </c>
      <c r="AE73" s="77">
        <v>9.27</v>
      </c>
      <c r="AF73" s="77">
        <v>9.0869999999999997</v>
      </c>
      <c r="AG73" s="77">
        <v>8.9489999999999998</v>
      </c>
      <c r="AH73" s="79">
        <v>8.8940000000000001</v>
      </c>
    </row>
    <row r="74" spans="1:34" x14ac:dyDescent="0.25">
      <c r="A74" s="65" t="s">
        <v>240</v>
      </c>
      <c r="B74" s="175">
        <v>260407</v>
      </c>
      <c r="C74" s="1" t="s">
        <v>366</v>
      </c>
      <c r="D74" s="1">
        <v>100</v>
      </c>
      <c r="E74" s="1">
        <v>85</v>
      </c>
      <c r="F74" s="77">
        <v>5.3040000000000003</v>
      </c>
      <c r="G74" s="77">
        <v>250.68899999999999</v>
      </c>
      <c r="H74" s="77">
        <v>27.02</v>
      </c>
      <c r="I74" s="77">
        <v>1.2E-2</v>
      </c>
      <c r="J74" s="77">
        <v>9.8870000000000005</v>
      </c>
      <c r="K74" s="77">
        <v>5.6000000000000001E-2</v>
      </c>
      <c r="L74" s="77">
        <v>4.9800000000000004</v>
      </c>
      <c r="M74" s="1">
        <v>2000</v>
      </c>
      <c r="N74" s="69">
        <v>10</v>
      </c>
      <c r="O74" s="78">
        <v>11.206</v>
      </c>
      <c r="P74" s="77">
        <v>11.13</v>
      </c>
      <c r="Q74" s="77">
        <v>11.099</v>
      </c>
      <c r="R74" s="77">
        <v>10.926</v>
      </c>
      <c r="S74" s="77">
        <v>10.781000000000001</v>
      </c>
      <c r="T74" s="77">
        <v>10.449</v>
      </c>
      <c r="U74" s="77">
        <v>10.289</v>
      </c>
      <c r="V74" s="77">
        <v>10.151999999999999</v>
      </c>
      <c r="W74" s="77">
        <v>10.079000000000001</v>
      </c>
      <c r="X74" s="77">
        <v>9.859</v>
      </c>
      <c r="Y74" s="77">
        <v>9.875</v>
      </c>
      <c r="Z74" s="77">
        <v>9.7469999999999999</v>
      </c>
      <c r="AA74" s="77">
        <v>9.58</v>
      </c>
      <c r="AB74" s="77">
        <v>9.3710000000000004</v>
      </c>
      <c r="AC74" s="77">
        <v>9.1780000000000008</v>
      </c>
      <c r="AD74" s="77">
        <v>9.0719999999999992</v>
      </c>
      <c r="AE74" s="77">
        <v>8.9390000000000001</v>
      </c>
      <c r="AF74" s="77">
        <v>8.74</v>
      </c>
      <c r="AG74" s="77">
        <v>8.6370000000000005</v>
      </c>
      <c r="AH74" s="79">
        <v>8.6289999999999996</v>
      </c>
    </row>
    <row r="75" spans="1:34" x14ac:dyDescent="0.25">
      <c r="A75" s="65" t="s">
        <v>241</v>
      </c>
      <c r="B75" s="175">
        <v>260408</v>
      </c>
      <c r="C75" s="1" t="s">
        <v>366</v>
      </c>
      <c r="D75" s="1">
        <v>100</v>
      </c>
      <c r="E75" s="1">
        <v>83</v>
      </c>
      <c r="F75" s="77">
        <v>0.8</v>
      </c>
      <c r="G75" s="77">
        <v>42.55</v>
      </c>
      <c r="H75" s="77">
        <v>4.4880000000000004</v>
      </c>
      <c r="I75" s="77">
        <v>2E-3</v>
      </c>
      <c r="J75" s="77">
        <v>32.817999999999998</v>
      </c>
      <c r="K75" s="77">
        <v>0.191</v>
      </c>
      <c r="L75" s="77">
        <v>4.9909999999999997</v>
      </c>
      <c r="M75" s="1">
        <v>2000</v>
      </c>
      <c r="N75" s="69">
        <v>10</v>
      </c>
      <c r="O75" s="78">
        <v>39.152000000000001</v>
      </c>
      <c r="P75" s="77">
        <v>38.695999999999998</v>
      </c>
      <c r="Q75" s="77">
        <v>37.526000000000003</v>
      </c>
      <c r="R75" s="77">
        <v>36.634</v>
      </c>
      <c r="S75" s="77">
        <v>35.593000000000004</v>
      </c>
      <c r="T75" s="77">
        <v>34.762</v>
      </c>
      <c r="U75" s="77">
        <v>34.859000000000002</v>
      </c>
      <c r="V75" s="77">
        <v>34.280999999999999</v>
      </c>
      <c r="W75" s="77">
        <v>33.334000000000003</v>
      </c>
      <c r="X75" s="77">
        <v>32.518000000000001</v>
      </c>
      <c r="Y75" s="77">
        <v>32.412999999999997</v>
      </c>
      <c r="Z75" s="77">
        <v>32.32</v>
      </c>
      <c r="AA75" s="77">
        <v>30.798999999999999</v>
      </c>
      <c r="AB75" s="77">
        <v>29.792000000000002</v>
      </c>
      <c r="AC75" s="77">
        <v>29.96</v>
      </c>
      <c r="AD75" s="77">
        <v>29.632999999999999</v>
      </c>
      <c r="AE75" s="77">
        <v>29.420999999999999</v>
      </c>
      <c r="AF75" s="77">
        <v>29.076000000000001</v>
      </c>
      <c r="AG75" s="77">
        <v>28.329000000000001</v>
      </c>
      <c r="AH75" s="79">
        <v>27.268000000000001</v>
      </c>
    </row>
    <row r="76" spans="1:34" x14ac:dyDescent="0.25">
      <c r="A76" s="65" t="s">
        <v>241</v>
      </c>
      <c r="B76" s="175">
        <v>260408</v>
      </c>
      <c r="C76" s="1" t="s">
        <v>366</v>
      </c>
      <c r="D76" s="1">
        <v>100</v>
      </c>
      <c r="E76" s="1">
        <v>83</v>
      </c>
      <c r="F76" s="77">
        <v>0.9</v>
      </c>
      <c r="G76" s="77">
        <v>42.5</v>
      </c>
      <c r="H76" s="77">
        <v>4.484</v>
      </c>
      <c r="I76" s="77">
        <v>2E-3</v>
      </c>
      <c r="J76" s="77">
        <v>32.374000000000002</v>
      </c>
      <c r="K76" s="77">
        <v>0.434</v>
      </c>
      <c r="L76" s="77">
        <v>4.992</v>
      </c>
      <c r="M76" s="1">
        <v>2000</v>
      </c>
      <c r="N76" s="69">
        <v>10</v>
      </c>
      <c r="O76" s="78">
        <v>37.472000000000001</v>
      </c>
      <c r="P76" s="77">
        <v>35.755000000000003</v>
      </c>
      <c r="Q76" s="77">
        <v>35.636000000000003</v>
      </c>
      <c r="R76" s="77">
        <v>35.887</v>
      </c>
      <c r="S76" s="77">
        <v>35.482999999999997</v>
      </c>
      <c r="T76" s="77">
        <v>34.246000000000002</v>
      </c>
      <c r="U76" s="77">
        <v>33.921999999999997</v>
      </c>
      <c r="V76" s="77">
        <v>33.886000000000003</v>
      </c>
      <c r="W76" s="77">
        <v>33.173999999999999</v>
      </c>
      <c r="X76" s="77">
        <v>32.353000000000002</v>
      </c>
      <c r="Y76" s="77">
        <v>32.552999999999997</v>
      </c>
      <c r="Z76" s="77">
        <v>32.320999999999998</v>
      </c>
      <c r="AA76" s="77">
        <v>30.635999999999999</v>
      </c>
      <c r="AB76" s="77">
        <v>30.155999999999999</v>
      </c>
      <c r="AC76" s="77">
        <v>29.501999999999999</v>
      </c>
      <c r="AD76" s="77">
        <v>29.8</v>
      </c>
      <c r="AE76" s="77">
        <v>30.082999999999998</v>
      </c>
      <c r="AF76" s="77">
        <v>28.722999999999999</v>
      </c>
      <c r="AG76" s="77">
        <v>27.914000000000001</v>
      </c>
      <c r="AH76" s="79">
        <v>27.981000000000002</v>
      </c>
    </row>
    <row r="77" spans="1:34" x14ac:dyDescent="0.25">
      <c r="A77" s="65" t="s">
        <v>241</v>
      </c>
      <c r="B77" s="175">
        <v>260408</v>
      </c>
      <c r="C77" s="1" t="s">
        <v>366</v>
      </c>
      <c r="D77" s="1">
        <v>100</v>
      </c>
      <c r="E77" s="1">
        <v>83</v>
      </c>
      <c r="F77" s="77">
        <v>0.9</v>
      </c>
      <c r="G77" s="77">
        <v>42.74</v>
      </c>
      <c r="H77" s="77">
        <v>4.5090000000000003</v>
      </c>
      <c r="I77" s="77">
        <v>3.0000000000000001E-3</v>
      </c>
      <c r="J77" s="77">
        <v>32.274999999999999</v>
      </c>
      <c r="K77" s="77">
        <v>0.28299999999999997</v>
      </c>
      <c r="L77" s="77">
        <v>4.9909999999999997</v>
      </c>
      <c r="M77" s="1">
        <v>2000</v>
      </c>
      <c r="N77" s="69">
        <v>10</v>
      </c>
      <c r="O77" s="78">
        <v>36.994</v>
      </c>
      <c r="P77" s="77">
        <v>36.631</v>
      </c>
      <c r="Q77" s="77">
        <v>36.244</v>
      </c>
      <c r="R77" s="77">
        <v>35.143999999999998</v>
      </c>
      <c r="S77" s="77">
        <v>34.165999999999997</v>
      </c>
      <c r="T77" s="77">
        <v>34.061999999999998</v>
      </c>
      <c r="U77" s="77">
        <v>34.911999999999999</v>
      </c>
      <c r="V77" s="77">
        <v>33.621000000000002</v>
      </c>
      <c r="W77" s="77">
        <v>32.896000000000001</v>
      </c>
      <c r="X77" s="77">
        <v>32.548999999999999</v>
      </c>
      <c r="Y77" s="77">
        <v>32.82</v>
      </c>
      <c r="Z77" s="77">
        <v>32.579000000000001</v>
      </c>
      <c r="AA77" s="77">
        <v>31.260999999999999</v>
      </c>
      <c r="AB77" s="77">
        <v>30.492000000000001</v>
      </c>
      <c r="AC77" s="77">
        <v>29.658999999999999</v>
      </c>
      <c r="AD77" s="77">
        <v>29.375</v>
      </c>
      <c r="AE77" s="77">
        <v>28.876999999999999</v>
      </c>
      <c r="AF77" s="77">
        <v>28.233000000000001</v>
      </c>
      <c r="AG77" s="77">
        <v>27.355</v>
      </c>
      <c r="AH77" s="79">
        <v>27.63</v>
      </c>
    </row>
    <row r="78" spans="1:34" x14ac:dyDescent="0.25">
      <c r="A78" s="65" t="s">
        <v>242</v>
      </c>
      <c r="B78" s="175">
        <v>260409</v>
      </c>
      <c r="C78" s="1" t="s">
        <v>366</v>
      </c>
      <c r="D78" s="1">
        <v>96</v>
      </c>
      <c r="E78" s="1">
        <v>82</v>
      </c>
      <c r="F78" s="77">
        <v>4.2839999999999998</v>
      </c>
      <c r="G78" s="77">
        <v>194.04</v>
      </c>
      <c r="H78" s="77">
        <v>21.882999999999999</v>
      </c>
      <c r="I78" s="77">
        <v>4.0000000000000001E-3</v>
      </c>
      <c r="J78" s="77">
        <v>12.189</v>
      </c>
      <c r="K78" s="77">
        <v>0.154</v>
      </c>
      <c r="L78" s="77">
        <v>4.9779999999999998</v>
      </c>
      <c r="M78" s="1">
        <v>2000</v>
      </c>
      <c r="N78" s="69">
        <v>10</v>
      </c>
      <c r="O78" s="78">
        <v>14.454000000000001</v>
      </c>
      <c r="P78" s="77">
        <v>14.114000000000001</v>
      </c>
      <c r="Q78" s="77">
        <v>13.683999999999999</v>
      </c>
      <c r="R78" s="77">
        <v>13.372999999999999</v>
      </c>
      <c r="S78" s="77">
        <v>13.183999999999999</v>
      </c>
      <c r="T78" s="77">
        <v>12.994999999999999</v>
      </c>
      <c r="U78" s="77">
        <v>12.798999999999999</v>
      </c>
      <c r="V78" s="77">
        <v>12.573</v>
      </c>
      <c r="W78" s="77">
        <v>12.359</v>
      </c>
      <c r="X78" s="77">
        <v>11.997999999999999</v>
      </c>
      <c r="Y78" s="77">
        <v>11.907999999999999</v>
      </c>
      <c r="Z78" s="77">
        <v>11.76</v>
      </c>
      <c r="AA78" s="77">
        <v>11.593</v>
      </c>
      <c r="AB78" s="77">
        <v>11.441000000000001</v>
      </c>
      <c r="AC78" s="77">
        <v>11.247999999999999</v>
      </c>
      <c r="AD78" s="77">
        <v>11.089</v>
      </c>
      <c r="AE78" s="77">
        <v>10.973000000000001</v>
      </c>
      <c r="AF78" s="77">
        <v>10.955</v>
      </c>
      <c r="AG78" s="77">
        <v>10.704000000000001</v>
      </c>
      <c r="AH78" s="79">
        <v>10.58</v>
      </c>
    </row>
    <row r="79" spans="1:34" x14ac:dyDescent="0.25">
      <c r="A79" s="65" t="s">
        <v>242</v>
      </c>
      <c r="B79" s="175">
        <v>260409</v>
      </c>
      <c r="C79" s="1" t="s">
        <v>366</v>
      </c>
      <c r="D79" s="1">
        <v>96</v>
      </c>
      <c r="E79" s="1">
        <v>82</v>
      </c>
      <c r="F79" s="77">
        <v>4.2729999999999997</v>
      </c>
      <c r="G79" s="77">
        <v>193.59</v>
      </c>
      <c r="H79" s="77">
        <v>21.827000000000002</v>
      </c>
      <c r="I79" s="77">
        <v>4.0000000000000001E-3</v>
      </c>
      <c r="J79" s="77">
        <v>12.106</v>
      </c>
      <c r="K79" s="77">
        <v>0.05</v>
      </c>
      <c r="L79" s="77">
        <v>4.976</v>
      </c>
      <c r="M79" s="1">
        <v>2000</v>
      </c>
      <c r="N79" s="69">
        <v>10</v>
      </c>
      <c r="O79" s="78">
        <v>14.188000000000001</v>
      </c>
      <c r="P79" s="77">
        <v>13.766</v>
      </c>
      <c r="Q79" s="77">
        <v>13.472</v>
      </c>
      <c r="R79" s="77">
        <v>13.153</v>
      </c>
      <c r="S79" s="77">
        <v>12.895</v>
      </c>
      <c r="T79" s="77">
        <v>12.802</v>
      </c>
      <c r="U79" s="77">
        <v>12.653</v>
      </c>
      <c r="V79" s="77">
        <v>12.497999999999999</v>
      </c>
      <c r="W79" s="77">
        <v>12.24</v>
      </c>
      <c r="X79" s="77">
        <v>12.042999999999999</v>
      </c>
      <c r="Y79" s="77">
        <v>11.846</v>
      </c>
      <c r="Z79" s="77">
        <v>11.811999999999999</v>
      </c>
      <c r="AA79" s="77">
        <v>11.614000000000001</v>
      </c>
      <c r="AB79" s="77">
        <v>11.396000000000001</v>
      </c>
      <c r="AC79" s="77">
        <v>11.215999999999999</v>
      </c>
      <c r="AD79" s="77">
        <v>11.231999999999999</v>
      </c>
      <c r="AE79" s="77">
        <v>10.948</v>
      </c>
      <c r="AF79" s="77">
        <v>10.848000000000001</v>
      </c>
      <c r="AG79" s="77">
        <v>10.789</v>
      </c>
      <c r="AH79" s="79">
        <v>10.705</v>
      </c>
    </row>
    <row r="80" spans="1:34" x14ac:dyDescent="0.25">
      <c r="A80" s="65" t="s">
        <v>242</v>
      </c>
      <c r="B80" s="175">
        <v>260409</v>
      </c>
      <c r="C80" s="1" t="s">
        <v>366</v>
      </c>
      <c r="D80" s="1">
        <v>96</v>
      </c>
      <c r="E80" s="1">
        <v>82</v>
      </c>
      <c r="F80" s="77">
        <v>4.2610000000000001</v>
      </c>
      <c r="G80" s="77">
        <v>192.99299999999999</v>
      </c>
      <c r="H80" s="77">
        <v>21.762</v>
      </c>
      <c r="I80" s="77">
        <v>5.0000000000000001E-3</v>
      </c>
      <c r="J80" s="77">
        <v>12.334</v>
      </c>
      <c r="K80" s="77">
        <v>4.7E-2</v>
      </c>
      <c r="L80" s="77">
        <v>4.9770000000000003</v>
      </c>
      <c r="M80" s="1">
        <v>2000</v>
      </c>
      <c r="N80" s="69">
        <v>10</v>
      </c>
      <c r="O80" s="78">
        <v>14.311</v>
      </c>
      <c r="P80" s="77">
        <v>14.102</v>
      </c>
      <c r="Q80" s="77">
        <v>13.798</v>
      </c>
      <c r="R80" s="77">
        <v>13.582000000000001</v>
      </c>
      <c r="S80" s="77">
        <v>13.430999999999999</v>
      </c>
      <c r="T80" s="77">
        <v>13.356999999999999</v>
      </c>
      <c r="U80" s="77">
        <v>13.028</v>
      </c>
      <c r="V80" s="77">
        <v>12.827999999999999</v>
      </c>
      <c r="W80" s="77">
        <v>12.401</v>
      </c>
      <c r="X80" s="77">
        <v>12.129</v>
      </c>
      <c r="Y80" s="77">
        <v>12.172000000000001</v>
      </c>
      <c r="Z80" s="77">
        <v>12.151999999999999</v>
      </c>
      <c r="AA80" s="77">
        <v>11.743</v>
      </c>
      <c r="AB80" s="77">
        <v>11.47</v>
      </c>
      <c r="AC80" s="77">
        <v>11.329000000000001</v>
      </c>
      <c r="AD80" s="77">
        <v>11.256</v>
      </c>
      <c r="AE80" s="77">
        <v>10.978999999999999</v>
      </c>
      <c r="AF80" s="77">
        <v>10.987</v>
      </c>
      <c r="AG80" s="77">
        <v>10.879</v>
      </c>
      <c r="AH80" s="79">
        <v>10.743</v>
      </c>
    </row>
    <row r="81" spans="1:34" x14ac:dyDescent="0.25">
      <c r="A81" s="65" t="s">
        <v>244</v>
      </c>
      <c r="B81" s="175">
        <v>260410</v>
      </c>
      <c r="C81" s="1" t="s">
        <v>366</v>
      </c>
      <c r="D81" s="1">
        <v>100</v>
      </c>
      <c r="E81" s="1">
        <v>132</v>
      </c>
      <c r="F81" s="77">
        <v>10.099</v>
      </c>
      <c r="G81" s="77">
        <v>319.46100000000001</v>
      </c>
      <c r="H81" s="77">
        <v>53.457000000000001</v>
      </c>
      <c r="I81" s="77">
        <v>0.16200000000000001</v>
      </c>
      <c r="J81" s="77">
        <v>10.74</v>
      </c>
      <c r="K81" s="77">
        <v>3.5999999999999997E-2</v>
      </c>
      <c r="L81" s="77">
        <v>4.9779999999999998</v>
      </c>
      <c r="M81" s="1">
        <v>2000</v>
      </c>
      <c r="N81" s="69">
        <v>10</v>
      </c>
      <c r="O81" s="78">
        <v>12.782</v>
      </c>
      <c r="P81" s="77">
        <v>12.477</v>
      </c>
      <c r="Q81" s="77">
        <v>12.25</v>
      </c>
      <c r="R81" s="77">
        <v>12.034000000000001</v>
      </c>
      <c r="S81" s="77">
        <v>11.781000000000001</v>
      </c>
      <c r="T81" s="77">
        <v>11.563000000000001</v>
      </c>
      <c r="U81" s="77">
        <v>11.404</v>
      </c>
      <c r="V81" s="77">
        <v>11.173999999999999</v>
      </c>
      <c r="W81" s="77">
        <v>10.935</v>
      </c>
      <c r="X81" s="77">
        <v>10.702999999999999</v>
      </c>
      <c r="Y81" s="77">
        <v>10.491</v>
      </c>
      <c r="Z81" s="77">
        <v>10.316000000000001</v>
      </c>
      <c r="AA81" s="77">
        <v>10.116</v>
      </c>
      <c r="AB81" s="77">
        <v>9.9060000000000006</v>
      </c>
      <c r="AC81" s="77">
        <v>9.798</v>
      </c>
      <c r="AD81" s="77">
        <v>9.7390000000000008</v>
      </c>
      <c r="AE81" s="77">
        <v>9.5570000000000004</v>
      </c>
      <c r="AF81" s="77">
        <v>9.4440000000000008</v>
      </c>
      <c r="AG81" s="77">
        <v>9.2750000000000004</v>
      </c>
      <c r="AH81" s="79">
        <v>9.0549999999999997</v>
      </c>
    </row>
    <row r="82" spans="1:34" x14ac:dyDescent="0.25">
      <c r="A82" s="65" t="s">
        <v>244</v>
      </c>
      <c r="B82" s="175">
        <v>260410</v>
      </c>
      <c r="C82" s="1" t="s">
        <v>366</v>
      </c>
      <c r="D82" s="1">
        <v>100</v>
      </c>
      <c r="E82" s="1">
        <v>132</v>
      </c>
      <c r="F82" s="77">
        <v>11.284000000000001</v>
      </c>
      <c r="G82" s="77">
        <v>351.59899999999999</v>
      </c>
      <c r="H82" s="77">
        <v>58.829000000000001</v>
      </c>
      <c r="I82" s="77">
        <v>0.114</v>
      </c>
      <c r="J82" s="77">
        <v>10.932</v>
      </c>
      <c r="K82" s="77">
        <v>2.4E-2</v>
      </c>
      <c r="L82" s="77">
        <v>4.9779999999999998</v>
      </c>
      <c r="M82" s="1">
        <v>2000</v>
      </c>
      <c r="N82" s="69">
        <v>10</v>
      </c>
      <c r="O82" s="78">
        <v>13.159000000000001</v>
      </c>
      <c r="P82" s="77">
        <v>12.849</v>
      </c>
      <c r="Q82" s="77">
        <v>12.577</v>
      </c>
      <c r="R82" s="77">
        <v>12.287000000000001</v>
      </c>
      <c r="S82" s="77">
        <v>12.007999999999999</v>
      </c>
      <c r="T82" s="77">
        <v>11.746</v>
      </c>
      <c r="U82" s="77">
        <v>11.526999999999999</v>
      </c>
      <c r="V82" s="77">
        <v>11.349</v>
      </c>
      <c r="W82" s="77">
        <v>11.15</v>
      </c>
      <c r="X82" s="77">
        <v>10.952999999999999</v>
      </c>
      <c r="Y82" s="77">
        <v>10.725</v>
      </c>
      <c r="Z82" s="77">
        <v>10.56</v>
      </c>
      <c r="AA82" s="77">
        <v>10.332000000000001</v>
      </c>
      <c r="AB82" s="77">
        <v>10.14</v>
      </c>
      <c r="AC82" s="77">
        <v>9.9689999999999994</v>
      </c>
      <c r="AD82" s="77">
        <v>9.7789999999999999</v>
      </c>
      <c r="AE82" s="77">
        <v>9.609</v>
      </c>
      <c r="AF82" s="77">
        <v>9.4649999999999999</v>
      </c>
      <c r="AG82" s="77">
        <v>9.3059999999999992</v>
      </c>
      <c r="AH82" s="79">
        <v>9.15</v>
      </c>
    </row>
    <row r="83" spans="1:34" x14ac:dyDescent="0.25">
      <c r="A83" s="65" t="s">
        <v>244</v>
      </c>
      <c r="B83" s="175">
        <v>260410</v>
      </c>
      <c r="C83" s="1" t="s">
        <v>366</v>
      </c>
      <c r="D83" s="1">
        <v>100</v>
      </c>
      <c r="E83" s="1">
        <v>132</v>
      </c>
      <c r="F83" s="77">
        <v>11.788</v>
      </c>
      <c r="G83" s="77">
        <v>364.85700000000003</v>
      </c>
      <c r="H83" s="77">
        <v>61.048999999999999</v>
      </c>
      <c r="I83" s="77">
        <v>6.6000000000000003E-2</v>
      </c>
      <c r="J83" s="77">
        <v>10.938000000000001</v>
      </c>
      <c r="K83" s="77">
        <v>4.7E-2</v>
      </c>
      <c r="L83" s="77">
        <v>4.9779999999999998</v>
      </c>
      <c r="M83" s="1">
        <v>2000</v>
      </c>
      <c r="N83" s="69">
        <v>10</v>
      </c>
      <c r="O83" s="78">
        <v>13.135999999999999</v>
      </c>
      <c r="P83" s="77">
        <v>12.856</v>
      </c>
      <c r="Q83" s="77">
        <v>12.574999999999999</v>
      </c>
      <c r="R83" s="77">
        <v>12.316000000000001</v>
      </c>
      <c r="S83" s="77">
        <v>12.036</v>
      </c>
      <c r="T83" s="77">
        <v>11.836</v>
      </c>
      <c r="U83" s="77">
        <v>11.56</v>
      </c>
      <c r="V83" s="77">
        <v>11.329000000000001</v>
      </c>
      <c r="W83" s="77">
        <v>11.057</v>
      </c>
      <c r="X83" s="77">
        <v>10.891999999999999</v>
      </c>
      <c r="Y83" s="77">
        <v>10.664</v>
      </c>
      <c r="Z83" s="77">
        <v>10.438000000000001</v>
      </c>
      <c r="AA83" s="77">
        <v>10.304</v>
      </c>
      <c r="AB83" s="77">
        <v>10.07</v>
      </c>
      <c r="AC83" s="77">
        <v>9.9879999999999995</v>
      </c>
      <c r="AD83" s="77">
        <v>9.8879999999999999</v>
      </c>
      <c r="AE83" s="77">
        <v>9.6910000000000007</v>
      </c>
      <c r="AF83" s="77">
        <v>9.5229999999999997</v>
      </c>
      <c r="AG83" s="77">
        <v>9.3819999999999997</v>
      </c>
      <c r="AH83" s="79">
        <v>9.2119999999999997</v>
      </c>
    </row>
    <row r="84" spans="1:34" x14ac:dyDescent="0.25">
      <c r="A84" s="65" t="s">
        <v>245</v>
      </c>
      <c r="B84" s="175">
        <v>260411</v>
      </c>
      <c r="C84" s="1" t="s">
        <v>366</v>
      </c>
      <c r="D84" s="1">
        <v>100</v>
      </c>
      <c r="E84" s="1">
        <v>92</v>
      </c>
      <c r="F84" s="77">
        <v>1.5</v>
      </c>
      <c r="G84" s="77">
        <v>65.989999999999995</v>
      </c>
      <c r="H84" s="77">
        <v>7.7169999999999996</v>
      </c>
      <c r="I84" s="77">
        <v>5.0000000000000001E-3</v>
      </c>
      <c r="J84" s="77">
        <v>22.763999999999999</v>
      </c>
      <c r="K84" s="77">
        <v>0.10299999999999999</v>
      </c>
      <c r="L84" s="77">
        <v>4.992</v>
      </c>
      <c r="M84" s="1">
        <v>2000</v>
      </c>
      <c r="N84" s="69">
        <v>10</v>
      </c>
      <c r="O84" s="78">
        <v>27.111999999999998</v>
      </c>
      <c r="P84" s="77">
        <v>26.29</v>
      </c>
      <c r="Q84" s="77">
        <v>25.521999999999998</v>
      </c>
      <c r="R84" s="77">
        <v>25.116</v>
      </c>
      <c r="S84" s="77">
        <v>24.564</v>
      </c>
      <c r="T84" s="77">
        <v>24.001999999999999</v>
      </c>
      <c r="U84" s="77">
        <v>24.07</v>
      </c>
      <c r="V84" s="77">
        <v>23.902000000000001</v>
      </c>
      <c r="W84" s="77">
        <v>23.623999999999999</v>
      </c>
      <c r="X84" s="77">
        <v>23.393999999999998</v>
      </c>
      <c r="Y84" s="77">
        <v>22.407</v>
      </c>
      <c r="Z84" s="77">
        <v>21.434999999999999</v>
      </c>
      <c r="AA84" s="77">
        <v>21.539000000000001</v>
      </c>
      <c r="AB84" s="77">
        <v>21.053000000000001</v>
      </c>
      <c r="AC84" s="77">
        <v>20.61</v>
      </c>
      <c r="AD84" s="77">
        <v>20.812999999999999</v>
      </c>
      <c r="AE84" s="77">
        <v>20.635000000000002</v>
      </c>
      <c r="AF84" s="77">
        <v>20.155999999999999</v>
      </c>
      <c r="AG84" s="77">
        <v>19.782</v>
      </c>
      <c r="AH84" s="79">
        <v>19.254999999999999</v>
      </c>
    </row>
    <row r="85" spans="1:34" x14ac:dyDescent="0.25">
      <c r="A85" s="65" t="s">
        <v>245</v>
      </c>
      <c r="B85" s="175">
        <v>260411</v>
      </c>
      <c r="C85" s="1" t="s">
        <v>366</v>
      </c>
      <c r="D85" s="1">
        <v>100</v>
      </c>
      <c r="E85" s="1">
        <v>92</v>
      </c>
      <c r="F85" s="77">
        <v>1.5</v>
      </c>
      <c r="G85" s="77">
        <v>65.41</v>
      </c>
      <c r="H85" s="77">
        <v>7.6479999999999997</v>
      </c>
      <c r="I85" s="77">
        <v>3.0000000000000001E-3</v>
      </c>
      <c r="J85" s="77">
        <v>22.672999999999998</v>
      </c>
      <c r="K85" s="77">
        <v>0.17100000000000001</v>
      </c>
      <c r="L85" s="77">
        <v>4.9909999999999997</v>
      </c>
      <c r="M85" s="1">
        <v>2000</v>
      </c>
      <c r="N85" s="69">
        <v>10</v>
      </c>
      <c r="O85" s="78">
        <v>26.908999999999999</v>
      </c>
      <c r="P85" s="77">
        <v>26.297000000000001</v>
      </c>
      <c r="Q85" s="77">
        <v>25.564</v>
      </c>
      <c r="R85" s="77">
        <v>24.73</v>
      </c>
      <c r="S85" s="77">
        <v>24.457000000000001</v>
      </c>
      <c r="T85" s="77">
        <v>24.457999999999998</v>
      </c>
      <c r="U85" s="77">
        <v>23.981999999999999</v>
      </c>
      <c r="V85" s="77">
        <v>23.202999999999999</v>
      </c>
      <c r="W85" s="77">
        <v>22.18</v>
      </c>
      <c r="X85" s="77">
        <v>22.338999999999999</v>
      </c>
      <c r="Y85" s="77">
        <v>22.212</v>
      </c>
      <c r="Z85" s="77">
        <v>22.315000000000001</v>
      </c>
      <c r="AA85" s="77">
        <v>21.853999999999999</v>
      </c>
      <c r="AB85" s="77">
        <v>21.725000000000001</v>
      </c>
      <c r="AC85" s="77">
        <v>21.132999999999999</v>
      </c>
      <c r="AD85" s="77">
        <v>20.707999999999998</v>
      </c>
      <c r="AE85" s="77">
        <v>20.434999999999999</v>
      </c>
      <c r="AF85" s="77">
        <v>19.844999999999999</v>
      </c>
      <c r="AG85" s="77">
        <v>19.539000000000001</v>
      </c>
      <c r="AH85" s="79">
        <v>19.574999999999999</v>
      </c>
    </row>
    <row r="86" spans="1:34" x14ac:dyDescent="0.25">
      <c r="A86" s="65" t="s">
        <v>245</v>
      </c>
      <c r="B86" s="175">
        <v>260411</v>
      </c>
      <c r="C86" s="1" t="s">
        <v>366</v>
      </c>
      <c r="D86" s="1">
        <v>100</v>
      </c>
      <c r="E86" s="1">
        <v>92</v>
      </c>
      <c r="F86" s="77">
        <v>1.5</v>
      </c>
      <c r="G86" s="77">
        <v>65.05</v>
      </c>
      <c r="H86" s="77">
        <v>7.609</v>
      </c>
      <c r="I86" s="77">
        <v>2E-3</v>
      </c>
      <c r="J86" s="77">
        <v>22.591999999999999</v>
      </c>
      <c r="K86" s="77">
        <v>0.49</v>
      </c>
      <c r="L86" s="77">
        <v>4.9930000000000003</v>
      </c>
      <c r="M86" s="1">
        <v>2000</v>
      </c>
      <c r="N86" s="69">
        <v>10</v>
      </c>
      <c r="O86" s="78">
        <v>27.111999999999998</v>
      </c>
      <c r="P86" s="77">
        <v>25.984999999999999</v>
      </c>
      <c r="Q86" s="77">
        <v>25.512</v>
      </c>
      <c r="R86" s="77">
        <v>25.341000000000001</v>
      </c>
      <c r="S86" s="77">
        <v>24.853000000000002</v>
      </c>
      <c r="T86" s="77">
        <v>23.734999999999999</v>
      </c>
      <c r="U86" s="77">
        <v>22.835000000000001</v>
      </c>
      <c r="V86" s="77">
        <v>22.222000000000001</v>
      </c>
      <c r="W86" s="77">
        <v>22.52</v>
      </c>
      <c r="X86" s="77">
        <v>22.745000000000001</v>
      </c>
      <c r="Y86" s="77">
        <v>22.437999999999999</v>
      </c>
      <c r="Z86" s="77">
        <v>22.204999999999998</v>
      </c>
      <c r="AA86" s="77">
        <v>21.683</v>
      </c>
      <c r="AB86" s="77">
        <v>21.524999999999999</v>
      </c>
      <c r="AC86" s="77">
        <v>20.988</v>
      </c>
      <c r="AD86" s="77">
        <v>20.280999999999999</v>
      </c>
      <c r="AE86" s="77">
        <v>20.324000000000002</v>
      </c>
      <c r="AF86" s="77">
        <v>20.440000000000001</v>
      </c>
      <c r="AG86" s="77">
        <v>19.925000000000001</v>
      </c>
      <c r="AH86" s="79">
        <v>19.172000000000001</v>
      </c>
    </row>
    <row r="87" spans="1:34" x14ac:dyDescent="0.25">
      <c r="A87" s="65" t="s">
        <v>246</v>
      </c>
      <c r="B87" s="175">
        <v>260412</v>
      </c>
      <c r="C87" s="1" t="s">
        <v>366</v>
      </c>
      <c r="D87" s="1">
        <v>100</v>
      </c>
      <c r="E87" s="1">
        <v>95</v>
      </c>
      <c r="F87" s="77">
        <v>7.8449999999999998</v>
      </c>
      <c r="G87" s="77">
        <v>340.447</v>
      </c>
      <c r="H87" s="77">
        <v>40.994999999999997</v>
      </c>
      <c r="I87" s="77">
        <v>5.3999999999999999E-2</v>
      </c>
      <c r="J87" s="77">
        <v>9.5120000000000005</v>
      </c>
      <c r="K87" s="77">
        <v>0.123</v>
      </c>
      <c r="L87" s="77">
        <v>4.9779999999999998</v>
      </c>
      <c r="M87" s="1">
        <v>2000</v>
      </c>
      <c r="N87" s="69">
        <v>10</v>
      </c>
      <c r="O87" s="78">
        <v>11.252000000000001</v>
      </c>
      <c r="P87" s="77">
        <v>11.032</v>
      </c>
      <c r="Q87" s="77">
        <v>10.832000000000001</v>
      </c>
      <c r="R87" s="77">
        <v>10.662000000000001</v>
      </c>
      <c r="S87" s="77">
        <v>10.436999999999999</v>
      </c>
      <c r="T87" s="77">
        <v>10.183</v>
      </c>
      <c r="U87" s="77">
        <v>10.018000000000001</v>
      </c>
      <c r="V87" s="77">
        <v>9.8309999999999995</v>
      </c>
      <c r="W87" s="77">
        <v>9.6150000000000002</v>
      </c>
      <c r="X87" s="77">
        <v>9.4809999999999999</v>
      </c>
      <c r="Y87" s="77">
        <v>9.2929999999999993</v>
      </c>
      <c r="Z87" s="77">
        <v>9.1319999999999997</v>
      </c>
      <c r="AA87" s="77">
        <v>9.0489999999999995</v>
      </c>
      <c r="AB87" s="77">
        <v>8.84</v>
      </c>
      <c r="AC87" s="77">
        <v>8.7710000000000008</v>
      </c>
      <c r="AD87" s="77">
        <v>8.6219999999999999</v>
      </c>
      <c r="AE87" s="77">
        <v>8.4619999999999997</v>
      </c>
      <c r="AF87" s="77">
        <v>8.3539999999999992</v>
      </c>
      <c r="AG87" s="77">
        <v>8.2189999999999994</v>
      </c>
      <c r="AH87" s="79">
        <v>8.1479999999999997</v>
      </c>
    </row>
    <row r="88" spans="1:34" x14ac:dyDescent="0.25">
      <c r="A88" s="65" t="s">
        <v>246</v>
      </c>
      <c r="B88" s="175">
        <v>260412</v>
      </c>
      <c r="C88" s="1" t="s">
        <v>366</v>
      </c>
      <c r="D88" s="1">
        <v>100</v>
      </c>
      <c r="E88" s="1">
        <v>95</v>
      </c>
      <c r="F88" s="77">
        <v>8.2899999999999991</v>
      </c>
      <c r="G88" s="77">
        <v>354.71499999999997</v>
      </c>
      <c r="H88" s="77">
        <v>42.715000000000003</v>
      </c>
      <c r="I88" s="77">
        <v>3.6999999999999998E-2</v>
      </c>
      <c r="J88" s="77">
        <v>9.407</v>
      </c>
      <c r="K88" s="77">
        <v>0.03</v>
      </c>
      <c r="L88" s="77">
        <v>4.9779999999999998</v>
      </c>
      <c r="M88" s="1">
        <v>2000</v>
      </c>
      <c r="N88" s="69">
        <v>10</v>
      </c>
      <c r="O88" s="78">
        <v>11.278</v>
      </c>
      <c r="P88" s="77">
        <v>10.964</v>
      </c>
      <c r="Q88" s="77">
        <v>10.746</v>
      </c>
      <c r="R88" s="77">
        <v>10.519</v>
      </c>
      <c r="S88" s="77">
        <v>10.343</v>
      </c>
      <c r="T88" s="77">
        <v>10.121</v>
      </c>
      <c r="U88" s="77">
        <v>9.9580000000000002</v>
      </c>
      <c r="V88" s="77">
        <v>9.7319999999999993</v>
      </c>
      <c r="W88" s="77">
        <v>9.5180000000000007</v>
      </c>
      <c r="X88" s="77">
        <v>9.359</v>
      </c>
      <c r="Y88" s="77">
        <v>9.218</v>
      </c>
      <c r="Z88" s="77">
        <v>9.01</v>
      </c>
      <c r="AA88" s="77">
        <v>8.8849999999999998</v>
      </c>
      <c r="AB88" s="77">
        <v>8.7249999999999996</v>
      </c>
      <c r="AC88" s="77">
        <v>8.6170000000000009</v>
      </c>
      <c r="AD88" s="77">
        <v>8.4700000000000006</v>
      </c>
      <c r="AE88" s="77">
        <v>8.3620000000000001</v>
      </c>
      <c r="AF88" s="77">
        <v>8.2219999999999995</v>
      </c>
      <c r="AG88" s="77">
        <v>8.0869999999999997</v>
      </c>
      <c r="AH88" s="79">
        <v>8.0109999999999992</v>
      </c>
    </row>
    <row r="89" spans="1:34" x14ac:dyDescent="0.25">
      <c r="A89" s="65" t="s">
        <v>246</v>
      </c>
      <c r="B89" s="175">
        <v>260412</v>
      </c>
      <c r="C89" s="1" t="s">
        <v>366</v>
      </c>
      <c r="D89" s="1">
        <v>100</v>
      </c>
      <c r="E89" s="1">
        <v>95</v>
      </c>
      <c r="F89" s="77">
        <v>8.5079999999999991</v>
      </c>
      <c r="G89" s="77">
        <v>361.94499999999999</v>
      </c>
      <c r="H89" s="77">
        <v>43.600999999999999</v>
      </c>
      <c r="I89" s="77">
        <v>2.9000000000000001E-2</v>
      </c>
      <c r="J89" s="77">
        <v>9.39</v>
      </c>
      <c r="K89" s="77">
        <v>3.0000000000000001E-3</v>
      </c>
      <c r="L89" s="77">
        <v>4.9800000000000004</v>
      </c>
      <c r="M89" s="1">
        <v>2000</v>
      </c>
      <c r="N89" s="69">
        <v>10</v>
      </c>
      <c r="O89" s="78">
        <v>11.2</v>
      </c>
      <c r="P89" s="77">
        <v>10.917999999999999</v>
      </c>
      <c r="Q89" s="77">
        <v>10.705</v>
      </c>
      <c r="R89" s="77">
        <v>10.51</v>
      </c>
      <c r="S89" s="77">
        <v>10.285</v>
      </c>
      <c r="T89" s="77">
        <v>10.077</v>
      </c>
      <c r="U89" s="77">
        <v>9.8759999999999994</v>
      </c>
      <c r="V89" s="77">
        <v>9.6950000000000003</v>
      </c>
      <c r="W89" s="77">
        <v>9.5</v>
      </c>
      <c r="X89" s="77">
        <v>9.3160000000000007</v>
      </c>
      <c r="Y89" s="77">
        <v>9.1809999999999992</v>
      </c>
      <c r="Z89" s="77">
        <v>9.0619999999999994</v>
      </c>
      <c r="AA89" s="77">
        <v>8.9629999999999992</v>
      </c>
      <c r="AB89" s="77">
        <v>8.7940000000000005</v>
      </c>
      <c r="AC89" s="77">
        <v>8.6140000000000008</v>
      </c>
      <c r="AD89" s="77">
        <v>8.423</v>
      </c>
      <c r="AE89" s="77">
        <v>8.3550000000000004</v>
      </c>
      <c r="AF89" s="77">
        <v>8.2349999999999994</v>
      </c>
      <c r="AG89" s="77">
        <v>8.109</v>
      </c>
      <c r="AH89" s="79">
        <v>7.9829999999999997</v>
      </c>
    </row>
    <row r="90" spans="1:34" x14ac:dyDescent="0.25">
      <c r="A90" s="65" t="s">
        <v>247</v>
      </c>
      <c r="B90" s="175">
        <v>260413</v>
      </c>
      <c r="C90" s="1" t="s">
        <v>366</v>
      </c>
      <c r="D90" s="1">
        <v>100</v>
      </c>
      <c r="E90" s="1">
        <v>104</v>
      </c>
      <c r="F90" s="77">
        <v>1.8759999999999999</v>
      </c>
      <c r="G90" s="77">
        <v>74.616</v>
      </c>
      <c r="H90" s="77">
        <v>9.8379999999999992</v>
      </c>
      <c r="I90" s="77">
        <v>5.0000000000000001E-3</v>
      </c>
      <c r="J90" s="77">
        <v>26.707000000000001</v>
      </c>
      <c r="K90" s="77">
        <v>0.30299999999999999</v>
      </c>
      <c r="L90" s="77">
        <v>4.9790000000000001</v>
      </c>
      <c r="M90" s="1">
        <v>2000</v>
      </c>
      <c r="N90" s="69">
        <v>10</v>
      </c>
      <c r="O90" s="78">
        <v>31.109000000000002</v>
      </c>
      <c r="P90" s="77">
        <v>30.684000000000001</v>
      </c>
      <c r="Q90" s="77">
        <v>30.108000000000001</v>
      </c>
      <c r="R90" s="77">
        <v>29.725999999999999</v>
      </c>
      <c r="S90" s="77">
        <v>29.248999999999999</v>
      </c>
      <c r="T90" s="77">
        <v>28.706</v>
      </c>
      <c r="U90" s="77">
        <v>28.311</v>
      </c>
      <c r="V90" s="77">
        <v>27.584</v>
      </c>
      <c r="W90" s="77">
        <v>27.094999999999999</v>
      </c>
      <c r="X90" s="77">
        <v>26.547000000000001</v>
      </c>
      <c r="Y90" s="77">
        <v>26.111000000000001</v>
      </c>
      <c r="Z90" s="77">
        <v>25.652000000000001</v>
      </c>
      <c r="AA90" s="77">
        <v>25.286000000000001</v>
      </c>
      <c r="AB90" s="77">
        <v>24.984999999999999</v>
      </c>
      <c r="AC90" s="77">
        <v>24.771000000000001</v>
      </c>
      <c r="AD90" s="77">
        <v>24.100999999999999</v>
      </c>
      <c r="AE90" s="77">
        <v>23.936</v>
      </c>
      <c r="AF90" s="77">
        <v>23.702999999999999</v>
      </c>
      <c r="AG90" s="77">
        <v>23.337</v>
      </c>
      <c r="AH90" s="79">
        <v>23.145</v>
      </c>
    </row>
    <row r="91" spans="1:34" x14ac:dyDescent="0.25">
      <c r="A91" s="65" t="s">
        <v>247</v>
      </c>
      <c r="B91" s="175">
        <v>260413</v>
      </c>
      <c r="C91" s="1" t="s">
        <v>366</v>
      </c>
      <c r="D91" s="1">
        <v>100</v>
      </c>
      <c r="E91" s="1">
        <v>104</v>
      </c>
      <c r="F91" s="77">
        <v>1.877</v>
      </c>
      <c r="G91" s="77">
        <v>74.835999999999999</v>
      </c>
      <c r="H91" s="77">
        <v>9.8640000000000008</v>
      </c>
      <c r="I91" s="77">
        <v>2E-3</v>
      </c>
      <c r="J91" s="77">
        <v>26.76</v>
      </c>
      <c r="K91" s="77">
        <v>7.8E-2</v>
      </c>
      <c r="L91" s="77">
        <v>4.9770000000000003</v>
      </c>
      <c r="M91" s="1">
        <v>2000</v>
      </c>
      <c r="N91" s="69">
        <v>10</v>
      </c>
      <c r="O91" s="78">
        <v>31.437000000000001</v>
      </c>
      <c r="P91" s="77">
        <v>30.762</v>
      </c>
      <c r="Q91" s="77">
        <v>30.302</v>
      </c>
      <c r="R91" s="77">
        <v>29.791</v>
      </c>
      <c r="S91" s="77">
        <v>29.099</v>
      </c>
      <c r="T91" s="77">
        <v>28.381</v>
      </c>
      <c r="U91" s="77">
        <v>28.181999999999999</v>
      </c>
      <c r="V91" s="77">
        <v>27.556999999999999</v>
      </c>
      <c r="W91" s="77">
        <v>26.984999999999999</v>
      </c>
      <c r="X91" s="77">
        <v>26.584</v>
      </c>
      <c r="Y91" s="77">
        <v>26.285</v>
      </c>
      <c r="Z91" s="77">
        <v>25.914999999999999</v>
      </c>
      <c r="AA91" s="77">
        <v>25.193000000000001</v>
      </c>
      <c r="AB91" s="77">
        <v>24.95</v>
      </c>
      <c r="AC91" s="77">
        <v>24.85</v>
      </c>
      <c r="AD91" s="77">
        <v>24.283000000000001</v>
      </c>
      <c r="AE91" s="77">
        <v>23.908999999999999</v>
      </c>
      <c r="AF91" s="77">
        <v>23.847000000000001</v>
      </c>
      <c r="AG91" s="77">
        <v>23.489000000000001</v>
      </c>
      <c r="AH91" s="79">
        <v>23.391999999999999</v>
      </c>
    </row>
    <row r="92" spans="1:34" x14ac:dyDescent="0.25">
      <c r="A92" s="65" t="s">
        <v>247</v>
      </c>
      <c r="B92" s="175">
        <v>260413</v>
      </c>
      <c r="C92" s="1" t="s">
        <v>366</v>
      </c>
      <c r="D92" s="1">
        <v>100</v>
      </c>
      <c r="E92" s="1">
        <v>104</v>
      </c>
      <c r="F92" s="77">
        <v>1.8819999999999999</v>
      </c>
      <c r="G92" s="77">
        <v>75.081999999999994</v>
      </c>
      <c r="H92" s="77">
        <v>9.8970000000000002</v>
      </c>
      <c r="I92" s="77">
        <v>2E-3</v>
      </c>
      <c r="J92" s="77">
        <v>26.727</v>
      </c>
      <c r="K92" s="77">
        <v>6.4000000000000001E-2</v>
      </c>
      <c r="L92" s="77">
        <v>4.9779999999999998</v>
      </c>
      <c r="M92" s="1">
        <v>2000</v>
      </c>
      <c r="N92" s="69">
        <v>10</v>
      </c>
      <c r="O92" s="78">
        <v>31.422000000000001</v>
      </c>
      <c r="P92" s="77">
        <v>30.943999999999999</v>
      </c>
      <c r="Q92" s="77">
        <v>30.097000000000001</v>
      </c>
      <c r="R92" s="77">
        <v>29.533000000000001</v>
      </c>
      <c r="S92" s="77">
        <v>29.071000000000002</v>
      </c>
      <c r="T92" s="77">
        <v>28.308</v>
      </c>
      <c r="U92" s="77">
        <v>27.736999999999998</v>
      </c>
      <c r="V92" s="77">
        <v>27.123999999999999</v>
      </c>
      <c r="W92" s="77">
        <v>26.878</v>
      </c>
      <c r="X92" s="77">
        <v>26.696999999999999</v>
      </c>
      <c r="Y92" s="77">
        <v>26.206</v>
      </c>
      <c r="Z92" s="77">
        <v>25.388000000000002</v>
      </c>
      <c r="AA92" s="77">
        <v>25.126999999999999</v>
      </c>
      <c r="AB92" s="77">
        <v>24.991</v>
      </c>
      <c r="AC92" s="77">
        <v>25.009</v>
      </c>
      <c r="AD92" s="77">
        <v>24.68</v>
      </c>
      <c r="AE92" s="77">
        <v>24.123000000000001</v>
      </c>
      <c r="AF92" s="77">
        <v>24.114999999999998</v>
      </c>
      <c r="AG92" s="77">
        <v>23.8</v>
      </c>
      <c r="AH92" s="79">
        <v>23.297000000000001</v>
      </c>
    </row>
    <row r="93" spans="1:34" x14ac:dyDescent="0.25">
      <c r="A93" s="65" t="s">
        <v>248</v>
      </c>
      <c r="B93" s="175">
        <v>260414</v>
      </c>
      <c r="C93" s="1" t="s">
        <v>366</v>
      </c>
      <c r="D93" s="1">
        <v>100</v>
      </c>
      <c r="E93" s="1">
        <v>154</v>
      </c>
      <c r="F93" s="77">
        <v>2.6</v>
      </c>
      <c r="G93" s="77">
        <v>68.25</v>
      </c>
      <c r="H93" s="77">
        <v>13.363</v>
      </c>
      <c r="I93" s="77">
        <v>3.0000000000000001E-3</v>
      </c>
      <c r="J93" s="77">
        <v>13.27</v>
      </c>
      <c r="K93" s="77">
        <v>6.5000000000000002E-2</v>
      </c>
      <c r="L93" s="77">
        <v>4.9930000000000003</v>
      </c>
      <c r="M93" s="1">
        <v>2000</v>
      </c>
      <c r="N93" s="69">
        <v>10</v>
      </c>
      <c r="O93" s="78">
        <v>15.622999999999999</v>
      </c>
      <c r="P93" s="77">
        <v>15.409000000000001</v>
      </c>
      <c r="Q93" s="77">
        <v>15.016999999999999</v>
      </c>
      <c r="R93" s="77">
        <v>14.564</v>
      </c>
      <c r="S93" s="77">
        <v>14.486000000000001</v>
      </c>
      <c r="T93" s="77">
        <v>14.256</v>
      </c>
      <c r="U93" s="77">
        <v>14.196999999999999</v>
      </c>
      <c r="V93" s="77">
        <v>13.853</v>
      </c>
      <c r="W93" s="77">
        <v>13.673</v>
      </c>
      <c r="X93" s="77">
        <v>13.57</v>
      </c>
      <c r="Y93" s="77">
        <v>13.122999999999999</v>
      </c>
      <c r="Z93" s="77">
        <v>12.683</v>
      </c>
      <c r="AA93" s="77">
        <v>12.558</v>
      </c>
      <c r="AB93" s="77">
        <v>12.294</v>
      </c>
      <c r="AC93" s="77">
        <v>12.201000000000001</v>
      </c>
      <c r="AD93" s="77">
        <v>12.13</v>
      </c>
      <c r="AE93" s="77">
        <v>11.802</v>
      </c>
      <c r="AF93" s="77">
        <v>11.47</v>
      </c>
      <c r="AG93" s="77">
        <v>11.317</v>
      </c>
      <c r="AH93" s="79">
        <v>11.177</v>
      </c>
    </row>
    <row r="94" spans="1:34" x14ac:dyDescent="0.25">
      <c r="A94" s="65" t="s">
        <v>248</v>
      </c>
      <c r="B94" s="175">
        <v>260414</v>
      </c>
      <c r="C94" s="1" t="s">
        <v>366</v>
      </c>
      <c r="D94" s="1">
        <v>100</v>
      </c>
      <c r="E94" s="1">
        <v>154</v>
      </c>
      <c r="F94" s="77">
        <v>2.6</v>
      </c>
      <c r="G94" s="77">
        <v>68.77</v>
      </c>
      <c r="H94" s="77">
        <v>13.468</v>
      </c>
      <c r="I94" s="77">
        <v>7.0000000000000001E-3</v>
      </c>
      <c r="J94" s="77">
        <v>13.236000000000001</v>
      </c>
      <c r="K94" s="77">
        <v>0.06</v>
      </c>
      <c r="L94" s="77">
        <v>4.9939999999999998</v>
      </c>
      <c r="M94" s="1">
        <v>2000</v>
      </c>
      <c r="N94" s="69">
        <v>10</v>
      </c>
      <c r="O94" s="78">
        <v>15.646000000000001</v>
      </c>
      <c r="P94" s="77">
        <v>15.223000000000001</v>
      </c>
      <c r="Q94" s="77">
        <v>14.996</v>
      </c>
      <c r="R94" s="77">
        <v>14.817</v>
      </c>
      <c r="S94" s="77">
        <v>14.445</v>
      </c>
      <c r="T94" s="77">
        <v>14.318</v>
      </c>
      <c r="U94" s="77">
        <v>13.941000000000001</v>
      </c>
      <c r="V94" s="77">
        <v>13.545999999999999</v>
      </c>
      <c r="W94" s="77">
        <v>13.567</v>
      </c>
      <c r="X94" s="77">
        <v>13.247999999999999</v>
      </c>
      <c r="Y94" s="77">
        <v>13.041</v>
      </c>
      <c r="Z94" s="77">
        <v>12.946999999999999</v>
      </c>
      <c r="AA94" s="77">
        <v>12.477</v>
      </c>
      <c r="AB94" s="77">
        <v>12.202</v>
      </c>
      <c r="AC94" s="77">
        <v>11.965999999999999</v>
      </c>
      <c r="AD94" s="77">
        <v>11.912000000000001</v>
      </c>
      <c r="AE94" s="77">
        <v>11.928000000000001</v>
      </c>
      <c r="AF94" s="77">
        <v>11.593999999999999</v>
      </c>
      <c r="AG94" s="77">
        <v>11.638</v>
      </c>
      <c r="AH94" s="79">
        <v>11.259</v>
      </c>
    </row>
    <row r="95" spans="1:34" x14ac:dyDescent="0.25">
      <c r="A95" s="65" t="s">
        <v>248</v>
      </c>
      <c r="B95" s="175">
        <v>260414</v>
      </c>
      <c r="C95" s="1" t="s">
        <v>366</v>
      </c>
      <c r="D95" s="1">
        <v>100</v>
      </c>
      <c r="E95" s="1">
        <v>154</v>
      </c>
      <c r="F95" s="77">
        <v>2.6</v>
      </c>
      <c r="G95" s="77">
        <v>69.38</v>
      </c>
      <c r="H95" s="77">
        <v>13.582000000000001</v>
      </c>
      <c r="I95" s="77">
        <v>0.01</v>
      </c>
      <c r="J95" s="77">
        <v>13.032999999999999</v>
      </c>
      <c r="K95" s="77">
        <v>9.5000000000000001E-2</v>
      </c>
      <c r="L95" s="77">
        <v>4.992</v>
      </c>
      <c r="M95" s="1">
        <v>2000</v>
      </c>
      <c r="N95" s="69">
        <v>10</v>
      </c>
      <c r="O95" s="78">
        <v>15.536</v>
      </c>
      <c r="P95" s="77">
        <v>15.231999999999999</v>
      </c>
      <c r="Q95" s="77">
        <v>14.944000000000001</v>
      </c>
      <c r="R95" s="77">
        <v>14.388999999999999</v>
      </c>
      <c r="S95" s="77">
        <v>13.7</v>
      </c>
      <c r="T95" s="77">
        <v>13.632</v>
      </c>
      <c r="U95" s="77">
        <v>13.606999999999999</v>
      </c>
      <c r="V95" s="77">
        <v>13.657</v>
      </c>
      <c r="W95" s="77">
        <v>13.433</v>
      </c>
      <c r="X95" s="77">
        <v>13.305999999999999</v>
      </c>
      <c r="Y95" s="77">
        <v>12.714</v>
      </c>
      <c r="Z95" s="77">
        <v>12.57</v>
      </c>
      <c r="AA95" s="77">
        <v>12.464</v>
      </c>
      <c r="AB95" s="77">
        <v>12.212999999999999</v>
      </c>
      <c r="AC95" s="77">
        <v>12.111000000000001</v>
      </c>
      <c r="AD95" s="77">
        <v>11.999000000000001</v>
      </c>
      <c r="AE95" s="77">
        <v>11.695</v>
      </c>
      <c r="AF95" s="77">
        <v>11.304</v>
      </c>
      <c r="AG95" s="77">
        <v>11.077</v>
      </c>
      <c r="AH95" s="79">
        <v>11.073</v>
      </c>
    </row>
    <row r="96" spans="1:34" x14ac:dyDescent="0.25">
      <c r="A96" s="65" t="s">
        <v>249</v>
      </c>
      <c r="B96" s="175">
        <v>260415</v>
      </c>
      <c r="C96" s="1" t="s">
        <v>366</v>
      </c>
      <c r="D96" s="1">
        <v>100</v>
      </c>
      <c r="E96" s="1">
        <v>86</v>
      </c>
      <c r="F96" s="77">
        <v>1.4</v>
      </c>
      <c r="G96" s="77">
        <v>68.150000000000006</v>
      </c>
      <c r="H96" s="77">
        <v>7.4530000000000003</v>
      </c>
      <c r="I96" s="77">
        <v>6.0000000000000001E-3</v>
      </c>
      <c r="J96" s="77">
        <v>18.18</v>
      </c>
      <c r="K96" s="77">
        <v>0.106</v>
      </c>
      <c r="L96" s="77">
        <v>4.9939999999999998</v>
      </c>
      <c r="M96" s="1">
        <v>2000</v>
      </c>
      <c r="N96" s="69">
        <v>10</v>
      </c>
      <c r="O96" s="78">
        <v>21.273</v>
      </c>
      <c r="P96" s="77">
        <v>20.937999999999999</v>
      </c>
      <c r="Q96" s="77">
        <v>20.762</v>
      </c>
      <c r="R96" s="77">
        <v>20.268000000000001</v>
      </c>
      <c r="S96" s="77">
        <v>19.675000000000001</v>
      </c>
      <c r="T96" s="77">
        <v>18.847999999999999</v>
      </c>
      <c r="U96" s="77">
        <v>18.873000000000001</v>
      </c>
      <c r="V96" s="77">
        <v>19.152999999999999</v>
      </c>
      <c r="W96" s="77">
        <v>18.966000000000001</v>
      </c>
      <c r="X96" s="77">
        <v>18.428999999999998</v>
      </c>
      <c r="Y96" s="77">
        <v>18.294</v>
      </c>
      <c r="Z96" s="77">
        <v>17.654</v>
      </c>
      <c r="AA96" s="77">
        <v>17.315000000000001</v>
      </c>
      <c r="AB96" s="77">
        <v>16.582999999999998</v>
      </c>
      <c r="AC96" s="77">
        <v>16.338999999999999</v>
      </c>
      <c r="AD96" s="77">
        <v>16.085999999999999</v>
      </c>
      <c r="AE96" s="77">
        <v>16.193999999999999</v>
      </c>
      <c r="AF96" s="77">
        <v>16.462</v>
      </c>
      <c r="AG96" s="77">
        <v>16.061</v>
      </c>
      <c r="AH96" s="79">
        <v>15.433</v>
      </c>
    </row>
    <row r="97" spans="1:34" x14ac:dyDescent="0.25">
      <c r="A97" s="65" t="s">
        <v>249</v>
      </c>
      <c r="B97" s="175">
        <v>260415</v>
      </c>
      <c r="C97" s="1" t="s">
        <v>366</v>
      </c>
      <c r="D97" s="1">
        <v>100</v>
      </c>
      <c r="E97" s="1">
        <v>86</v>
      </c>
      <c r="F97" s="77">
        <v>1.4</v>
      </c>
      <c r="G97" s="77">
        <v>68.459999999999994</v>
      </c>
      <c r="H97" s="77">
        <v>7.4859999999999998</v>
      </c>
      <c r="I97" s="77">
        <v>2E-3</v>
      </c>
      <c r="J97" s="77">
        <v>17.882000000000001</v>
      </c>
      <c r="K97" s="77">
        <v>0.20100000000000001</v>
      </c>
      <c r="L97" s="77">
        <v>4.9930000000000003</v>
      </c>
      <c r="M97" s="1">
        <v>2000</v>
      </c>
      <c r="N97" s="69">
        <v>10</v>
      </c>
      <c r="O97" s="78">
        <v>21.155999999999999</v>
      </c>
      <c r="P97" s="77">
        <v>21.204999999999998</v>
      </c>
      <c r="Q97" s="77">
        <v>21.103000000000002</v>
      </c>
      <c r="R97" s="77">
        <v>20.998000000000001</v>
      </c>
      <c r="S97" s="77">
        <v>19.971</v>
      </c>
      <c r="T97" s="77">
        <v>19.273</v>
      </c>
      <c r="U97" s="77">
        <v>18.298999999999999</v>
      </c>
      <c r="V97" s="77">
        <v>17.751999999999999</v>
      </c>
      <c r="W97" s="77">
        <v>17.611000000000001</v>
      </c>
      <c r="X97" s="77">
        <v>17.603999999999999</v>
      </c>
      <c r="Y97" s="77">
        <v>17.395</v>
      </c>
      <c r="Z97" s="77">
        <v>17.048999999999999</v>
      </c>
      <c r="AA97" s="77">
        <v>17.088000000000001</v>
      </c>
      <c r="AB97" s="77">
        <v>17.276</v>
      </c>
      <c r="AC97" s="77">
        <v>16.539000000000001</v>
      </c>
      <c r="AD97" s="77">
        <v>16.253</v>
      </c>
      <c r="AE97" s="77">
        <v>15.964</v>
      </c>
      <c r="AF97" s="77">
        <v>15.295999999999999</v>
      </c>
      <c r="AG97" s="77">
        <v>14.906000000000001</v>
      </c>
      <c r="AH97" s="79">
        <v>14.904999999999999</v>
      </c>
    </row>
    <row r="98" spans="1:34" x14ac:dyDescent="0.25">
      <c r="A98" s="65" t="s">
        <v>249</v>
      </c>
      <c r="B98" s="175">
        <v>260415</v>
      </c>
      <c r="C98" s="1" t="s">
        <v>366</v>
      </c>
      <c r="D98" s="1">
        <v>100</v>
      </c>
      <c r="E98" s="1">
        <v>86</v>
      </c>
      <c r="F98" s="77">
        <v>1.5</v>
      </c>
      <c r="G98" s="77">
        <v>68.89</v>
      </c>
      <c r="H98" s="77">
        <v>7.5309999999999997</v>
      </c>
      <c r="I98" s="77">
        <v>4.0000000000000001E-3</v>
      </c>
      <c r="J98" s="77">
        <v>17.899000000000001</v>
      </c>
      <c r="K98" s="77">
        <v>0.42799999999999999</v>
      </c>
      <c r="L98" s="77">
        <v>4.992</v>
      </c>
      <c r="M98" s="1">
        <v>2000</v>
      </c>
      <c r="N98" s="69">
        <v>10</v>
      </c>
      <c r="O98" s="78">
        <v>21.263999999999999</v>
      </c>
      <c r="P98" s="77">
        <v>20.771000000000001</v>
      </c>
      <c r="Q98" s="77">
        <v>20.417999999999999</v>
      </c>
      <c r="R98" s="77">
        <v>20.361000000000001</v>
      </c>
      <c r="S98" s="77">
        <v>20.411999999999999</v>
      </c>
      <c r="T98" s="77">
        <v>19.402999999999999</v>
      </c>
      <c r="U98" s="77">
        <v>18.542000000000002</v>
      </c>
      <c r="V98" s="77">
        <v>18.297999999999998</v>
      </c>
      <c r="W98" s="77">
        <v>18.09</v>
      </c>
      <c r="X98" s="77">
        <v>17.457999999999998</v>
      </c>
      <c r="Y98" s="77">
        <v>17.565999999999999</v>
      </c>
      <c r="Z98" s="77">
        <v>17.446999999999999</v>
      </c>
      <c r="AA98" s="77">
        <v>17.123999999999999</v>
      </c>
      <c r="AB98" s="77">
        <v>16.62</v>
      </c>
      <c r="AC98" s="77">
        <v>16.420999999999999</v>
      </c>
      <c r="AD98" s="77">
        <v>16.183</v>
      </c>
      <c r="AE98" s="77">
        <v>15.843</v>
      </c>
      <c r="AF98" s="77">
        <v>15.73</v>
      </c>
      <c r="AG98" s="77">
        <v>15.378</v>
      </c>
      <c r="AH98" s="79">
        <v>14.648</v>
      </c>
    </row>
    <row r="99" spans="1:34" x14ac:dyDescent="0.25">
      <c r="A99" s="65" t="s">
        <v>250</v>
      </c>
      <c r="B99" s="175">
        <v>260416</v>
      </c>
      <c r="C99" s="1" t="s">
        <v>366</v>
      </c>
      <c r="D99" s="1">
        <v>100</v>
      </c>
      <c r="E99" s="1">
        <v>119</v>
      </c>
      <c r="F99" s="77">
        <v>3.6</v>
      </c>
      <c r="G99" s="77">
        <v>121.56</v>
      </c>
      <c r="H99" s="77">
        <v>18.395</v>
      </c>
      <c r="I99" s="77">
        <v>1.0999999999999999E-2</v>
      </c>
      <c r="J99" s="77">
        <v>11.281000000000001</v>
      </c>
      <c r="K99" s="77">
        <v>6.8000000000000005E-2</v>
      </c>
      <c r="L99" s="77">
        <v>4.9939999999999998</v>
      </c>
      <c r="M99" s="1">
        <v>2000</v>
      </c>
      <c r="N99" s="69">
        <v>10</v>
      </c>
      <c r="O99" s="78">
        <v>13.648999999999999</v>
      </c>
      <c r="P99" s="77">
        <v>13.12</v>
      </c>
      <c r="Q99" s="77">
        <v>12.728</v>
      </c>
      <c r="R99" s="77">
        <v>12.481999999999999</v>
      </c>
      <c r="S99" s="77">
        <v>12.442</v>
      </c>
      <c r="T99" s="77">
        <v>12.422000000000001</v>
      </c>
      <c r="U99" s="77">
        <v>11.891</v>
      </c>
      <c r="V99" s="77">
        <v>11.44</v>
      </c>
      <c r="W99" s="77">
        <v>11.250999999999999</v>
      </c>
      <c r="X99" s="77">
        <v>11.081</v>
      </c>
      <c r="Y99" s="77">
        <v>10.919</v>
      </c>
      <c r="Z99" s="77">
        <v>10.922000000000001</v>
      </c>
      <c r="AA99" s="77">
        <v>10.755000000000001</v>
      </c>
      <c r="AB99" s="77">
        <v>10.547000000000001</v>
      </c>
      <c r="AC99" s="77">
        <v>10.378</v>
      </c>
      <c r="AD99" s="77">
        <v>10.101000000000001</v>
      </c>
      <c r="AE99" s="77">
        <v>10.015000000000001</v>
      </c>
      <c r="AF99" s="77">
        <v>9.9890000000000008</v>
      </c>
      <c r="AG99" s="77">
        <v>9.7690000000000001</v>
      </c>
      <c r="AH99" s="79">
        <v>9.718</v>
      </c>
    </row>
    <row r="100" spans="1:34" x14ac:dyDescent="0.25">
      <c r="A100" s="65" t="s">
        <v>250</v>
      </c>
      <c r="B100" s="175">
        <v>260416</v>
      </c>
      <c r="C100" s="1" t="s">
        <v>366</v>
      </c>
      <c r="D100" s="1">
        <v>100</v>
      </c>
      <c r="E100" s="1">
        <v>119</v>
      </c>
      <c r="F100" s="77">
        <v>3.6</v>
      </c>
      <c r="G100" s="77">
        <v>122.82</v>
      </c>
      <c r="H100" s="77">
        <v>18.581</v>
      </c>
      <c r="I100" s="77">
        <v>1.7000000000000001E-2</v>
      </c>
      <c r="J100" s="77">
        <v>10.973000000000001</v>
      </c>
      <c r="K100" s="77">
        <v>6.7000000000000004E-2</v>
      </c>
      <c r="L100" s="77">
        <v>4.992</v>
      </c>
      <c r="M100" s="1">
        <v>2000</v>
      </c>
      <c r="N100" s="69">
        <v>10</v>
      </c>
      <c r="O100" s="78">
        <v>12.861000000000001</v>
      </c>
      <c r="P100" s="77">
        <v>12.581</v>
      </c>
      <c r="Q100" s="77">
        <v>12.340999999999999</v>
      </c>
      <c r="R100" s="77">
        <v>12.285</v>
      </c>
      <c r="S100" s="77">
        <v>12.07</v>
      </c>
      <c r="T100" s="77">
        <v>12.077999999999999</v>
      </c>
      <c r="U100" s="77">
        <v>11.643000000000001</v>
      </c>
      <c r="V100" s="77">
        <v>11.14</v>
      </c>
      <c r="W100" s="77">
        <v>10.907999999999999</v>
      </c>
      <c r="X100" s="77">
        <v>10.936999999999999</v>
      </c>
      <c r="Y100" s="77">
        <v>10.775</v>
      </c>
      <c r="Z100" s="77">
        <v>10.577999999999999</v>
      </c>
      <c r="AA100" s="77">
        <v>10.46</v>
      </c>
      <c r="AB100" s="77">
        <v>10.182</v>
      </c>
      <c r="AC100" s="77">
        <v>10.185</v>
      </c>
      <c r="AD100" s="77">
        <v>9.9179999999999993</v>
      </c>
      <c r="AE100" s="77">
        <v>9.827</v>
      </c>
      <c r="AF100" s="77">
        <v>9.7260000000000009</v>
      </c>
      <c r="AG100" s="77">
        <v>9.5389999999999997</v>
      </c>
      <c r="AH100" s="79">
        <v>9.4280000000000008</v>
      </c>
    </row>
    <row r="101" spans="1:34" x14ac:dyDescent="0.25">
      <c r="A101" s="65" t="s">
        <v>250</v>
      </c>
      <c r="B101" s="175">
        <v>260416</v>
      </c>
      <c r="C101" s="1" t="s">
        <v>366</v>
      </c>
      <c r="D101" s="1">
        <v>100</v>
      </c>
      <c r="E101" s="1">
        <v>119</v>
      </c>
      <c r="F101" s="77">
        <v>3.6</v>
      </c>
      <c r="G101" s="77">
        <v>123.9</v>
      </c>
      <c r="H101" s="77">
        <v>18.745999999999999</v>
      </c>
      <c r="I101" s="77">
        <v>6.0000000000000001E-3</v>
      </c>
      <c r="J101" s="77">
        <v>10.516999999999999</v>
      </c>
      <c r="K101" s="77">
        <v>7.1999999999999995E-2</v>
      </c>
      <c r="L101" s="77">
        <v>4.9930000000000003</v>
      </c>
      <c r="M101" s="1">
        <v>2000</v>
      </c>
      <c r="N101" s="69">
        <v>10</v>
      </c>
      <c r="O101" s="78">
        <v>12.667999999999999</v>
      </c>
      <c r="P101" s="77">
        <v>12.420999999999999</v>
      </c>
      <c r="Q101" s="77">
        <v>12.148</v>
      </c>
      <c r="R101" s="77">
        <v>11.994</v>
      </c>
      <c r="S101" s="77">
        <v>11.786</v>
      </c>
      <c r="T101" s="77">
        <v>11.407</v>
      </c>
      <c r="U101" s="77">
        <v>11.128</v>
      </c>
      <c r="V101" s="77">
        <v>10.928000000000001</v>
      </c>
      <c r="W101" s="77">
        <v>10.545</v>
      </c>
      <c r="X101" s="77">
        <v>10.4</v>
      </c>
      <c r="Y101" s="77">
        <v>10.222</v>
      </c>
      <c r="Z101" s="77">
        <v>10.023999999999999</v>
      </c>
      <c r="AA101" s="77">
        <v>9.8840000000000003</v>
      </c>
      <c r="AB101" s="77">
        <v>9.9269999999999996</v>
      </c>
      <c r="AC101" s="77">
        <v>9.7149999999999999</v>
      </c>
      <c r="AD101" s="77">
        <v>9.3249999999999993</v>
      </c>
      <c r="AE101" s="77">
        <v>9.1370000000000005</v>
      </c>
      <c r="AF101" s="77">
        <v>8.9450000000000003</v>
      </c>
      <c r="AG101" s="77">
        <v>8.8659999999999997</v>
      </c>
      <c r="AH101" s="79">
        <v>8.8800000000000008</v>
      </c>
    </row>
    <row r="102" spans="1:34" x14ac:dyDescent="0.25">
      <c r="A102" s="65" t="s">
        <v>251</v>
      </c>
      <c r="B102" s="175">
        <v>260417</v>
      </c>
      <c r="C102" s="1" t="s">
        <v>366</v>
      </c>
      <c r="D102" s="1">
        <v>100</v>
      </c>
      <c r="E102" s="1">
        <v>143</v>
      </c>
      <c r="F102" s="77">
        <v>7.085</v>
      </c>
      <c r="G102" s="77">
        <v>200.815</v>
      </c>
      <c r="H102" s="77">
        <v>36.393999999999998</v>
      </c>
      <c r="I102" s="77">
        <v>2.1000000000000001E-2</v>
      </c>
      <c r="J102" s="77">
        <v>10.555</v>
      </c>
      <c r="K102" s="77">
        <v>6.6000000000000003E-2</v>
      </c>
      <c r="L102" s="77">
        <v>4.9770000000000003</v>
      </c>
      <c r="M102" s="1">
        <v>2000</v>
      </c>
      <c r="N102" s="69">
        <v>10</v>
      </c>
      <c r="O102" s="78">
        <v>12.535</v>
      </c>
      <c r="P102" s="77">
        <v>12.193</v>
      </c>
      <c r="Q102" s="77">
        <v>11.987</v>
      </c>
      <c r="R102" s="77">
        <v>11.753</v>
      </c>
      <c r="S102" s="77">
        <v>11.561</v>
      </c>
      <c r="T102" s="77">
        <v>11.363</v>
      </c>
      <c r="U102" s="77">
        <v>11.125</v>
      </c>
      <c r="V102" s="77">
        <v>10.904</v>
      </c>
      <c r="W102" s="77">
        <v>10.747</v>
      </c>
      <c r="X102" s="77">
        <v>10.471</v>
      </c>
      <c r="Y102" s="77">
        <v>10.199</v>
      </c>
      <c r="Z102" s="77">
        <v>10.154</v>
      </c>
      <c r="AA102" s="77">
        <v>10.026999999999999</v>
      </c>
      <c r="AB102" s="77">
        <v>9.86</v>
      </c>
      <c r="AC102" s="77">
        <v>9.6709999999999994</v>
      </c>
      <c r="AD102" s="77">
        <v>9.5579999999999998</v>
      </c>
      <c r="AE102" s="77">
        <v>9.4179999999999993</v>
      </c>
      <c r="AF102" s="77">
        <v>9.3000000000000007</v>
      </c>
      <c r="AG102" s="77">
        <v>9.1750000000000007</v>
      </c>
      <c r="AH102" s="79">
        <v>9.093</v>
      </c>
    </row>
    <row r="103" spans="1:34" x14ac:dyDescent="0.25">
      <c r="A103" s="65" t="s">
        <v>251</v>
      </c>
      <c r="B103" s="175">
        <v>260417</v>
      </c>
      <c r="C103" s="1" t="s">
        <v>366</v>
      </c>
      <c r="D103" s="1">
        <v>100</v>
      </c>
      <c r="E103" s="1">
        <v>143</v>
      </c>
      <c r="F103" s="77">
        <v>7.2039999999999997</v>
      </c>
      <c r="G103" s="77">
        <v>203.708</v>
      </c>
      <c r="H103" s="77">
        <v>36.939</v>
      </c>
      <c r="I103" s="77">
        <v>8.9999999999999993E-3</v>
      </c>
      <c r="J103" s="77">
        <v>10.512</v>
      </c>
      <c r="K103" s="77">
        <v>2.7E-2</v>
      </c>
      <c r="L103" s="77">
        <v>4.9800000000000004</v>
      </c>
      <c r="M103" s="1">
        <v>2000</v>
      </c>
      <c r="N103" s="69">
        <v>10</v>
      </c>
      <c r="O103" s="78">
        <v>12.522</v>
      </c>
      <c r="P103" s="77">
        <v>12.194000000000001</v>
      </c>
      <c r="Q103" s="77">
        <v>11.925000000000001</v>
      </c>
      <c r="R103" s="77">
        <v>11.646000000000001</v>
      </c>
      <c r="S103" s="77">
        <v>11.487</v>
      </c>
      <c r="T103" s="77">
        <v>11.244</v>
      </c>
      <c r="U103" s="77">
        <v>11.032999999999999</v>
      </c>
      <c r="V103" s="77">
        <v>10.829000000000001</v>
      </c>
      <c r="W103" s="77">
        <v>10.595000000000001</v>
      </c>
      <c r="X103" s="77">
        <v>10.467000000000001</v>
      </c>
      <c r="Y103" s="77">
        <v>10.318</v>
      </c>
      <c r="Z103" s="77">
        <v>10.154</v>
      </c>
      <c r="AA103" s="77">
        <v>10.003</v>
      </c>
      <c r="AB103" s="77">
        <v>9.8780000000000001</v>
      </c>
      <c r="AC103" s="77">
        <v>9.7119999999999997</v>
      </c>
      <c r="AD103" s="77">
        <v>9.5449999999999999</v>
      </c>
      <c r="AE103" s="77">
        <v>9.3699999999999992</v>
      </c>
      <c r="AF103" s="77">
        <v>9.2149999999999999</v>
      </c>
      <c r="AG103" s="77">
        <v>9.1189999999999998</v>
      </c>
      <c r="AH103" s="79">
        <v>8.9909999999999997</v>
      </c>
    </row>
    <row r="104" spans="1:34" x14ac:dyDescent="0.25">
      <c r="A104" s="65" t="s">
        <v>251</v>
      </c>
      <c r="B104" s="175">
        <v>260417</v>
      </c>
      <c r="C104" s="1" t="s">
        <v>366</v>
      </c>
      <c r="D104" s="1">
        <v>100</v>
      </c>
      <c r="E104" s="1">
        <v>143</v>
      </c>
      <c r="F104" s="77">
        <v>7.3319999999999999</v>
      </c>
      <c r="G104" s="77">
        <v>206.94399999999999</v>
      </c>
      <c r="H104" s="77">
        <v>37.509</v>
      </c>
      <c r="I104" s="77">
        <v>8.0000000000000002E-3</v>
      </c>
      <c r="J104" s="77">
        <v>10.285</v>
      </c>
      <c r="K104" s="77">
        <v>6.2E-2</v>
      </c>
      <c r="L104" s="77">
        <v>4.9770000000000003</v>
      </c>
      <c r="M104" s="1">
        <v>2000</v>
      </c>
      <c r="N104" s="69">
        <v>10</v>
      </c>
      <c r="O104" s="78">
        <v>12.263999999999999</v>
      </c>
      <c r="P104" s="77">
        <v>12.02</v>
      </c>
      <c r="Q104" s="77">
        <v>11.763999999999999</v>
      </c>
      <c r="R104" s="77">
        <v>11.47</v>
      </c>
      <c r="S104" s="77">
        <v>11.247999999999999</v>
      </c>
      <c r="T104" s="77">
        <v>10.978</v>
      </c>
      <c r="U104" s="77">
        <v>10.867000000000001</v>
      </c>
      <c r="V104" s="77">
        <v>10.691000000000001</v>
      </c>
      <c r="W104" s="77">
        <v>10.44</v>
      </c>
      <c r="X104" s="77">
        <v>10.269</v>
      </c>
      <c r="Y104" s="77">
        <v>10.061999999999999</v>
      </c>
      <c r="Z104" s="77">
        <v>9.91</v>
      </c>
      <c r="AA104" s="77">
        <v>9.7859999999999996</v>
      </c>
      <c r="AB104" s="77">
        <v>9.5950000000000006</v>
      </c>
      <c r="AC104" s="77">
        <v>9.4380000000000006</v>
      </c>
      <c r="AD104" s="77">
        <v>9.2629999999999999</v>
      </c>
      <c r="AE104" s="77">
        <v>9.1020000000000003</v>
      </c>
      <c r="AF104" s="77">
        <v>8.9789999999999992</v>
      </c>
      <c r="AG104" s="77">
        <v>8.8179999999999996</v>
      </c>
      <c r="AH104" s="79">
        <v>8.7409999999999997</v>
      </c>
    </row>
    <row r="105" spans="1:34" x14ac:dyDescent="0.25">
      <c r="A105" s="65" t="s">
        <v>252</v>
      </c>
      <c r="B105" s="175">
        <v>260418</v>
      </c>
      <c r="C105" s="1" t="s">
        <v>366</v>
      </c>
      <c r="D105" s="1">
        <v>100</v>
      </c>
      <c r="E105" s="1">
        <v>139</v>
      </c>
      <c r="F105" s="77">
        <v>3.391</v>
      </c>
      <c r="G105" s="77">
        <v>98.259</v>
      </c>
      <c r="H105" s="77">
        <v>17.318000000000001</v>
      </c>
      <c r="I105" s="77">
        <v>1E-3</v>
      </c>
      <c r="J105" s="77">
        <v>13.256</v>
      </c>
      <c r="K105" s="77">
        <v>0.14000000000000001</v>
      </c>
      <c r="L105" s="77">
        <v>4.9790000000000001</v>
      </c>
      <c r="M105" s="1">
        <v>2000</v>
      </c>
      <c r="N105" s="69">
        <v>10</v>
      </c>
      <c r="O105" s="78">
        <v>15.483000000000001</v>
      </c>
      <c r="P105" s="77">
        <v>15.162000000000001</v>
      </c>
      <c r="Q105" s="77">
        <v>14.803000000000001</v>
      </c>
      <c r="R105" s="77">
        <v>14.641999999999999</v>
      </c>
      <c r="S105" s="77">
        <v>14.477</v>
      </c>
      <c r="T105" s="77">
        <v>14.113</v>
      </c>
      <c r="U105" s="77">
        <v>13.805999999999999</v>
      </c>
      <c r="V105" s="77">
        <v>13.744999999999999</v>
      </c>
      <c r="W105" s="77">
        <v>13.534000000000001</v>
      </c>
      <c r="X105" s="77">
        <v>13.379</v>
      </c>
      <c r="Y105" s="77">
        <v>13.032999999999999</v>
      </c>
      <c r="Z105" s="77">
        <v>12.856</v>
      </c>
      <c r="AA105" s="77">
        <v>12.629</v>
      </c>
      <c r="AB105" s="77">
        <v>12.369</v>
      </c>
      <c r="AC105" s="77">
        <v>12.305999999999999</v>
      </c>
      <c r="AD105" s="77">
        <v>12.135999999999999</v>
      </c>
      <c r="AE105" s="77">
        <v>11.847</v>
      </c>
      <c r="AF105" s="77">
        <v>11.743</v>
      </c>
      <c r="AG105" s="77">
        <v>11.544</v>
      </c>
      <c r="AH105" s="79">
        <v>11.510999999999999</v>
      </c>
    </row>
    <row r="106" spans="1:34" x14ac:dyDescent="0.25">
      <c r="A106" s="65" t="s">
        <v>252</v>
      </c>
      <c r="B106" s="175">
        <v>260418</v>
      </c>
      <c r="C106" s="1" t="s">
        <v>366</v>
      </c>
      <c r="D106" s="1">
        <v>100</v>
      </c>
      <c r="E106" s="1">
        <v>139</v>
      </c>
      <c r="F106" s="77">
        <v>3.3849999999999998</v>
      </c>
      <c r="G106" s="77">
        <v>98.186999999999998</v>
      </c>
      <c r="H106" s="77">
        <v>17.302</v>
      </c>
      <c r="I106" s="77">
        <v>1E-3</v>
      </c>
      <c r="J106" s="77">
        <v>13.817</v>
      </c>
      <c r="K106" s="77">
        <v>5.8999999999999997E-2</v>
      </c>
      <c r="L106" s="77">
        <v>4.9779999999999998</v>
      </c>
      <c r="M106" s="1">
        <v>2000</v>
      </c>
      <c r="N106" s="69">
        <v>10</v>
      </c>
      <c r="O106" s="78">
        <v>15.827</v>
      </c>
      <c r="P106" s="77">
        <v>15.497</v>
      </c>
      <c r="Q106" s="77">
        <v>15.32</v>
      </c>
      <c r="R106" s="77">
        <v>14.952999999999999</v>
      </c>
      <c r="S106" s="77">
        <v>14.698</v>
      </c>
      <c r="T106" s="77">
        <v>14.663</v>
      </c>
      <c r="U106" s="77">
        <v>14.504</v>
      </c>
      <c r="V106" s="77">
        <v>14.255000000000001</v>
      </c>
      <c r="W106" s="77">
        <v>14.051</v>
      </c>
      <c r="X106" s="77">
        <v>14.026999999999999</v>
      </c>
      <c r="Y106" s="77">
        <v>13.86</v>
      </c>
      <c r="Z106" s="77">
        <v>13.577</v>
      </c>
      <c r="AA106" s="77">
        <v>13.3</v>
      </c>
      <c r="AB106" s="77">
        <v>13.105</v>
      </c>
      <c r="AC106" s="77">
        <v>13.023</v>
      </c>
      <c r="AD106" s="77">
        <v>13.087999999999999</v>
      </c>
      <c r="AE106" s="77">
        <v>12.667999999999999</v>
      </c>
      <c r="AF106" s="77">
        <v>12.144</v>
      </c>
      <c r="AG106" s="77">
        <v>11.951000000000001</v>
      </c>
      <c r="AH106" s="79">
        <v>11.827999999999999</v>
      </c>
    </row>
    <row r="107" spans="1:34" x14ac:dyDescent="0.25">
      <c r="A107" s="65" t="s">
        <v>252</v>
      </c>
      <c r="B107" s="175">
        <v>260418</v>
      </c>
      <c r="C107" s="1" t="s">
        <v>366</v>
      </c>
      <c r="D107" s="1">
        <v>100</v>
      </c>
      <c r="E107" s="1">
        <v>139</v>
      </c>
      <c r="F107" s="77">
        <v>3.4350000000000001</v>
      </c>
      <c r="G107" s="77">
        <v>100.355</v>
      </c>
      <c r="H107" s="77">
        <v>17.681999999999999</v>
      </c>
      <c r="I107" s="77">
        <v>1.4E-2</v>
      </c>
      <c r="J107" s="77">
        <v>14.127000000000001</v>
      </c>
      <c r="K107" s="77">
        <v>0.03</v>
      </c>
      <c r="L107" s="77">
        <v>4.9779999999999998</v>
      </c>
      <c r="M107" s="1">
        <v>2000</v>
      </c>
      <c r="N107" s="69">
        <v>10</v>
      </c>
      <c r="O107" s="78">
        <v>16.356999999999999</v>
      </c>
      <c r="P107" s="77">
        <v>15.948</v>
      </c>
      <c r="Q107" s="77">
        <v>15.69</v>
      </c>
      <c r="R107" s="77">
        <v>15.474</v>
      </c>
      <c r="S107" s="77">
        <v>15.128</v>
      </c>
      <c r="T107" s="77">
        <v>14.974</v>
      </c>
      <c r="U107" s="77">
        <v>14.816000000000001</v>
      </c>
      <c r="V107" s="77">
        <v>14.702</v>
      </c>
      <c r="W107" s="77">
        <v>14.491</v>
      </c>
      <c r="X107" s="77">
        <v>14.205</v>
      </c>
      <c r="Y107" s="77">
        <v>13.840999999999999</v>
      </c>
      <c r="Z107" s="77">
        <v>13.561999999999999</v>
      </c>
      <c r="AA107" s="77">
        <v>13.494</v>
      </c>
      <c r="AB107" s="77">
        <v>13.407</v>
      </c>
      <c r="AC107" s="77">
        <v>13.202999999999999</v>
      </c>
      <c r="AD107" s="77">
        <v>12.917999999999999</v>
      </c>
      <c r="AE107" s="77">
        <v>12.787000000000001</v>
      </c>
      <c r="AF107" s="77">
        <v>12.715</v>
      </c>
      <c r="AG107" s="77">
        <v>12.518000000000001</v>
      </c>
      <c r="AH107" s="79">
        <v>12.316000000000001</v>
      </c>
    </row>
    <row r="108" spans="1:34" x14ac:dyDescent="0.25">
      <c r="A108" s="65" t="s">
        <v>253</v>
      </c>
      <c r="B108" s="175">
        <v>260419</v>
      </c>
      <c r="C108" s="1" t="s">
        <v>366</v>
      </c>
      <c r="D108" s="1">
        <v>100</v>
      </c>
      <c r="E108" s="1">
        <v>124</v>
      </c>
      <c r="F108" s="77">
        <v>3.3</v>
      </c>
      <c r="G108" s="77">
        <v>106.61</v>
      </c>
      <c r="H108" s="77">
        <v>16.808</v>
      </c>
      <c r="I108" s="77">
        <v>5.0000000000000001E-3</v>
      </c>
      <c r="J108" s="77">
        <v>10.427</v>
      </c>
      <c r="K108" s="77">
        <v>0.05</v>
      </c>
      <c r="L108" s="77">
        <v>4.9930000000000003</v>
      </c>
      <c r="M108" s="1">
        <v>2000</v>
      </c>
      <c r="N108" s="69">
        <v>10</v>
      </c>
      <c r="O108" s="78">
        <v>12.535</v>
      </c>
      <c r="P108" s="77">
        <v>12.239000000000001</v>
      </c>
      <c r="Q108" s="77">
        <v>11.938000000000001</v>
      </c>
      <c r="R108" s="77">
        <v>11.756</v>
      </c>
      <c r="S108" s="77">
        <v>11.499000000000001</v>
      </c>
      <c r="T108" s="77">
        <v>11.202</v>
      </c>
      <c r="U108" s="77">
        <v>10.961</v>
      </c>
      <c r="V108" s="77">
        <v>10.695</v>
      </c>
      <c r="W108" s="77">
        <v>10.55</v>
      </c>
      <c r="X108" s="77">
        <v>10.210000000000001</v>
      </c>
      <c r="Y108" s="77">
        <v>9.8550000000000004</v>
      </c>
      <c r="Z108" s="77">
        <v>9.8089999999999993</v>
      </c>
      <c r="AA108" s="77">
        <v>9.6010000000000009</v>
      </c>
      <c r="AB108" s="77">
        <v>9.5069999999999997</v>
      </c>
      <c r="AC108" s="77">
        <v>9.5470000000000006</v>
      </c>
      <c r="AD108" s="77">
        <v>9.5190000000000001</v>
      </c>
      <c r="AE108" s="77">
        <v>9.3960000000000008</v>
      </c>
      <c r="AF108" s="77">
        <v>9.3179999999999996</v>
      </c>
      <c r="AG108" s="77">
        <v>9.266</v>
      </c>
      <c r="AH108" s="79">
        <v>9.1389999999999993</v>
      </c>
    </row>
    <row r="109" spans="1:34" x14ac:dyDescent="0.25">
      <c r="A109" s="65" t="s">
        <v>253</v>
      </c>
      <c r="B109" s="175">
        <v>260419</v>
      </c>
      <c r="C109" s="1" t="s">
        <v>366</v>
      </c>
      <c r="D109" s="1">
        <v>100</v>
      </c>
      <c r="E109" s="1">
        <v>124</v>
      </c>
      <c r="F109" s="77">
        <v>3.3</v>
      </c>
      <c r="G109" s="77">
        <v>107.13</v>
      </c>
      <c r="H109" s="77">
        <v>16.885999999999999</v>
      </c>
      <c r="I109" s="77">
        <v>5.0000000000000001E-3</v>
      </c>
      <c r="J109" s="77">
        <v>10.106999999999999</v>
      </c>
      <c r="K109" s="77">
        <v>0.11899999999999999</v>
      </c>
      <c r="L109" s="77">
        <v>4.992</v>
      </c>
      <c r="M109" s="1">
        <v>2000</v>
      </c>
      <c r="N109" s="69">
        <v>10</v>
      </c>
      <c r="O109" s="78">
        <v>12.132</v>
      </c>
      <c r="P109" s="77">
        <v>11.851000000000001</v>
      </c>
      <c r="Q109" s="77">
        <v>11.478999999999999</v>
      </c>
      <c r="R109" s="77">
        <v>11.266</v>
      </c>
      <c r="S109" s="77">
        <v>11.041</v>
      </c>
      <c r="T109" s="77">
        <v>10.772</v>
      </c>
      <c r="U109" s="77">
        <v>10.499000000000001</v>
      </c>
      <c r="V109" s="77">
        <v>10.324999999999999</v>
      </c>
      <c r="W109" s="77">
        <v>10.204000000000001</v>
      </c>
      <c r="X109" s="77">
        <v>10.054</v>
      </c>
      <c r="Y109" s="77">
        <v>9.9990000000000006</v>
      </c>
      <c r="Z109" s="77">
        <v>9.7829999999999995</v>
      </c>
      <c r="AA109" s="77">
        <v>9.74</v>
      </c>
      <c r="AB109" s="77">
        <v>9.548</v>
      </c>
      <c r="AC109" s="77">
        <v>9.3089999999999993</v>
      </c>
      <c r="AD109" s="77">
        <v>9.2530000000000001</v>
      </c>
      <c r="AE109" s="77">
        <v>8.923</v>
      </c>
      <c r="AF109" s="77">
        <v>8.7729999999999997</v>
      </c>
      <c r="AG109" s="77">
        <v>8.5950000000000006</v>
      </c>
      <c r="AH109" s="79">
        <v>8.6010000000000009</v>
      </c>
    </row>
    <row r="110" spans="1:34" x14ac:dyDescent="0.25">
      <c r="A110" s="65" t="s">
        <v>253</v>
      </c>
      <c r="B110" s="175">
        <v>260419</v>
      </c>
      <c r="C110" s="1" t="s">
        <v>366</v>
      </c>
      <c r="D110" s="1">
        <v>100</v>
      </c>
      <c r="E110" s="1">
        <v>124</v>
      </c>
      <c r="F110" s="77">
        <v>3.3</v>
      </c>
      <c r="G110" s="77">
        <v>107.58</v>
      </c>
      <c r="H110" s="77">
        <v>16.965</v>
      </c>
      <c r="I110" s="77">
        <v>8.0000000000000002E-3</v>
      </c>
      <c r="J110" s="77">
        <v>9.89</v>
      </c>
      <c r="K110" s="77">
        <v>0.11799999999999999</v>
      </c>
      <c r="L110" s="77">
        <v>4.9939999999999998</v>
      </c>
      <c r="M110" s="1">
        <v>2000</v>
      </c>
      <c r="N110" s="69">
        <v>10</v>
      </c>
      <c r="O110" s="78">
        <v>12.272</v>
      </c>
      <c r="P110" s="77">
        <v>11.664</v>
      </c>
      <c r="Q110" s="77">
        <v>11.372</v>
      </c>
      <c r="R110" s="77">
        <v>10.997999999999999</v>
      </c>
      <c r="S110" s="77">
        <v>10.587999999999999</v>
      </c>
      <c r="T110" s="77">
        <v>10.214</v>
      </c>
      <c r="U110" s="77">
        <v>10.210000000000001</v>
      </c>
      <c r="V110" s="77">
        <v>10.082000000000001</v>
      </c>
      <c r="W110" s="77">
        <v>10.241</v>
      </c>
      <c r="X110" s="77">
        <v>10.183</v>
      </c>
      <c r="Y110" s="77">
        <v>10.015000000000001</v>
      </c>
      <c r="Z110" s="77">
        <v>9.73</v>
      </c>
      <c r="AA110" s="77">
        <v>9.3800000000000008</v>
      </c>
      <c r="AB110" s="77">
        <v>8.9760000000000009</v>
      </c>
      <c r="AC110" s="77">
        <v>8.984</v>
      </c>
      <c r="AD110" s="77">
        <v>8.6259999999999994</v>
      </c>
      <c r="AE110" s="77">
        <v>8.4640000000000004</v>
      </c>
      <c r="AF110" s="77">
        <v>8.4920000000000009</v>
      </c>
      <c r="AG110" s="77">
        <v>8.6709999999999994</v>
      </c>
      <c r="AH110" s="79">
        <v>8.6449999999999996</v>
      </c>
    </row>
    <row r="111" spans="1:34" x14ac:dyDescent="0.25">
      <c r="A111" s="65" t="s">
        <v>254</v>
      </c>
      <c r="B111" s="175">
        <v>255390</v>
      </c>
      <c r="C111" s="1" t="s">
        <v>366</v>
      </c>
      <c r="D111" s="1">
        <v>100</v>
      </c>
      <c r="E111" s="1">
        <v>143</v>
      </c>
      <c r="F111" s="77">
        <v>2.839</v>
      </c>
      <c r="G111" s="77">
        <v>80.454999999999998</v>
      </c>
      <c r="H111" s="77">
        <v>14.587</v>
      </c>
      <c r="I111" s="77">
        <v>1.2E-2</v>
      </c>
      <c r="J111" s="77">
        <v>15.73</v>
      </c>
      <c r="K111" s="77">
        <v>6.4000000000000001E-2</v>
      </c>
      <c r="L111" s="77">
        <v>4.9790000000000001</v>
      </c>
      <c r="M111" s="1">
        <v>2000</v>
      </c>
      <c r="N111" s="69">
        <v>10</v>
      </c>
      <c r="O111" s="78">
        <v>18.331</v>
      </c>
      <c r="P111" s="77">
        <v>17.724</v>
      </c>
      <c r="Q111" s="77">
        <v>17.215</v>
      </c>
      <c r="R111" s="77">
        <v>17.106000000000002</v>
      </c>
      <c r="S111" s="77">
        <v>16.847999999999999</v>
      </c>
      <c r="T111" s="77">
        <v>16.548999999999999</v>
      </c>
      <c r="U111" s="77">
        <v>16.286000000000001</v>
      </c>
      <c r="V111" s="77">
        <v>15.888999999999999</v>
      </c>
      <c r="W111" s="77">
        <v>15.694000000000001</v>
      </c>
      <c r="X111" s="77">
        <v>15.484999999999999</v>
      </c>
      <c r="Y111" s="77">
        <v>15.473000000000001</v>
      </c>
      <c r="Z111" s="77">
        <v>15.430999999999999</v>
      </c>
      <c r="AA111" s="77">
        <v>15.257999999999999</v>
      </c>
      <c r="AB111" s="77">
        <v>14.997</v>
      </c>
      <c r="AC111" s="77">
        <v>14.628</v>
      </c>
      <c r="AD111" s="77">
        <v>14.471</v>
      </c>
      <c r="AE111" s="77">
        <v>14.409000000000001</v>
      </c>
      <c r="AF111" s="77">
        <v>14.442</v>
      </c>
      <c r="AG111" s="77">
        <v>14.275</v>
      </c>
      <c r="AH111" s="79">
        <v>14.093999999999999</v>
      </c>
    </row>
    <row r="112" spans="1:34" x14ac:dyDescent="0.25">
      <c r="A112" s="65" t="s">
        <v>254</v>
      </c>
      <c r="B112" s="175">
        <v>255390</v>
      </c>
      <c r="C112" s="1" t="s">
        <v>366</v>
      </c>
      <c r="D112" s="1">
        <v>100</v>
      </c>
      <c r="E112" s="1">
        <v>143</v>
      </c>
      <c r="F112" s="77">
        <v>2.927</v>
      </c>
      <c r="G112" s="77">
        <v>83.412999999999997</v>
      </c>
      <c r="H112" s="77">
        <v>15.12</v>
      </c>
      <c r="I112" s="77">
        <v>7.0000000000000001E-3</v>
      </c>
      <c r="J112" s="77">
        <v>15.093999999999999</v>
      </c>
      <c r="K112" s="77">
        <v>5.8999999999999997E-2</v>
      </c>
      <c r="L112" s="77">
        <v>4.9779999999999998</v>
      </c>
      <c r="M112" s="1">
        <v>2000</v>
      </c>
      <c r="N112" s="69">
        <v>10</v>
      </c>
      <c r="O112" s="78">
        <v>17.489999999999998</v>
      </c>
      <c r="P112" s="77">
        <v>17.18</v>
      </c>
      <c r="Q112" s="77">
        <v>16.916</v>
      </c>
      <c r="R112" s="77">
        <v>16.402000000000001</v>
      </c>
      <c r="S112" s="77">
        <v>16.126999999999999</v>
      </c>
      <c r="T112" s="77">
        <v>15.794</v>
      </c>
      <c r="U112" s="77">
        <v>15.773</v>
      </c>
      <c r="V112" s="77">
        <v>15.513</v>
      </c>
      <c r="W112" s="77">
        <v>15.029</v>
      </c>
      <c r="X112" s="77">
        <v>14.99</v>
      </c>
      <c r="Y112" s="77">
        <v>14.875</v>
      </c>
      <c r="Z112" s="77">
        <v>14.641999999999999</v>
      </c>
      <c r="AA112" s="77">
        <v>14.414</v>
      </c>
      <c r="AB112" s="77">
        <v>14.265000000000001</v>
      </c>
      <c r="AC112" s="77">
        <v>14.359</v>
      </c>
      <c r="AD112" s="77">
        <v>14.118</v>
      </c>
      <c r="AE112" s="77">
        <v>13.766</v>
      </c>
      <c r="AF112" s="77">
        <v>13.477</v>
      </c>
      <c r="AG112" s="77">
        <v>13.292</v>
      </c>
      <c r="AH112" s="79">
        <v>13.467000000000001</v>
      </c>
    </row>
    <row r="113" spans="1:34" x14ac:dyDescent="0.25">
      <c r="A113" s="65" t="s">
        <v>254</v>
      </c>
      <c r="B113" s="175">
        <v>255390</v>
      </c>
      <c r="C113" s="1" t="s">
        <v>366</v>
      </c>
      <c r="D113" s="1">
        <v>100</v>
      </c>
      <c r="E113" s="1">
        <v>143</v>
      </c>
      <c r="F113" s="77">
        <v>2.9830000000000001</v>
      </c>
      <c r="G113" s="77">
        <v>84.444999999999993</v>
      </c>
      <c r="H113" s="77">
        <v>15.308999999999999</v>
      </c>
      <c r="I113" s="77">
        <v>1.2E-2</v>
      </c>
      <c r="J113" s="77">
        <v>14.98</v>
      </c>
      <c r="K113" s="77">
        <v>8.8999999999999996E-2</v>
      </c>
      <c r="L113" s="77">
        <v>4.9790000000000001</v>
      </c>
      <c r="M113" s="1">
        <v>2000</v>
      </c>
      <c r="N113" s="69">
        <v>10</v>
      </c>
      <c r="O113" s="78">
        <v>17.344000000000001</v>
      </c>
      <c r="P113" s="77">
        <v>16.888999999999999</v>
      </c>
      <c r="Q113" s="77">
        <v>16.754999999999999</v>
      </c>
      <c r="R113" s="77">
        <v>16.483000000000001</v>
      </c>
      <c r="S113" s="77">
        <v>16.064</v>
      </c>
      <c r="T113" s="77">
        <v>15.923</v>
      </c>
      <c r="U113" s="77">
        <v>15.662000000000001</v>
      </c>
      <c r="V113" s="77">
        <v>15.38</v>
      </c>
      <c r="W113" s="77">
        <v>15.096</v>
      </c>
      <c r="X113" s="77">
        <v>14.907999999999999</v>
      </c>
      <c r="Y113" s="77">
        <v>14.673999999999999</v>
      </c>
      <c r="Z113" s="77">
        <v>14.566000000000001</v>
      </c>
      <c r="AA113" s="77">
        <v>14.381</v>
      </c>
      <c r="AB113" s="77">
        <v>14.239000000000001</v>
      </c>
      <c r="AC113" s="77">
        <v>13.826000000000001</v>
      </c>
      <c r="AD113" s="77">
        <v>13.63</v>
      </c>
      <c r="AE113" s="77">
        <v>13.547000000000001</v>
      </c>
      <c r="AF113" s="77">
        <v>13.468999999999999</v>
      </c>
      <c r="AG113" s="77">
        <v>13.553000000000001</v>
      </c>
      <c r="AH113" s="79">
        <v>13.207000000000001</v>
      </c>
    </row>
    <row r="114" spans="1:34" x14ac:dyDescent="0.25">
      <c r="A114" s="65" t="s">
        <v>256</v>
      </c>
      <c r="B114" s="175">
        <v>255391</v>
      </c>
      <c r="C114" s="1" t="s">
        <v>366</v>
      </c>
      <c r="D114" s="1">
        <v>100</v>
      </c>
      <c r="E114" s="1">
        <v>112</v>
      </c>
      <c r="F114" s="77">
        <v>2</v>
      </c>
      <c r="G114" s="77">
        <v>72.89</v>
      </c>
      <c r="H114" s="77">
        <v>10.382</v>
      </c>
      <c r="I114" s="77">
        <v>7.0000000000000001E-3</v>
      </c>
      <c r="J114" s="77">
        <v>16.006</v>
      </c>
      <c r="K114" s="77">
        <v>3.5999999999999997E-2</v>
      </c>
      <c r="L114" s="77">
        <v>4.9939999999999998</v>
      </c>
      <c r="M114" s="1">
        <v>2000</v>
      </c>
      <c r="N114" s="69">
        <v>10</v>
      </c>
      <c r="O114" s="78">
        <v>19.231999999999999</v>
      </c>
      <c r="P114" s="77">
        <v>18.704000000000001</v>
      </c>
      <c r="Q114" s="77">
        <v>18.568999999999999</v>
      </c>
      <c r="R114" s="77">
        <v>18.215</v>
      </c>
      <c r="S114" s="77">
        <v>17.696000000000002</v>
      </c>
      <c r="T114" s="77">
        <v>17.263999999999999</v>
      </c>
      <c r="U114" s="77">
        <v>17.096</v>
      </c>
      <c r="V114" s="77">
        <v>16.831</v>
      </c>
      <c r="W114" s="77">
        <v>16.337</v>
      </c>
      <c r="X114" s="77">
        <v>16.004999999999999</v>
      </c>
      <c r="Y114" s="77">
        <v>15.448</v>
      </c>
      <c r="Z114" s="77">
        <v>15.315</v>
      </c>
      <c r="AA114" s="77">
        <v>15.459</v>
      </c>
      <c r="AB114" s="77">
        <v>15.33</v>
      </c>
      <c r="AC114" s="77">
        <v>14.946999999999999</v>
      </c>
      <c r="AD114" s="77">
        <v>14.288</v>
      </c>
      <c r="AE114" s="77">
        <v>13.79</v>
      </c>
      <c r="AF114" s="77">
        <v>13.379</v>
      </c>
      <c r="AG114" s="77">
        <v>13.196</v>
      </c>
      <c r="AH114" s="79">
        <v>13.025</v>
      </c>
    </row>
    <row r="115" spans="1:34" x14ac:dyDescent="0.25">
      <c r="A115" s="65" t="s">
        <v>256</v>
      </c>
      <c r="B115" s="175">
        <v>255391</v>
      </c>
      <c r="C115" s="1" t="s">
        <v>366</v>
      </c>
      <c r="D115" s="1">
        <v>100</v>
      </c>
      <c r="E115" s="1">
        <v>112</v>
      </c>
      <c r="F115" s="77">
        <v>2</v>
      </c>
      <c r="G115" s="77">
        <v>73.459999999999994</v>
      </c>
      <c r="H115" s="77">
        <v>10.46</v>
      </c>
      <c r="I115" s="77">
        <v>2E-3</v>
      </c>
      <c r="J115" s="77">
        <v>15.997999999999999</v>
      </c>
      <c r="K115" s="77">
        <v>3.4000000000000002E-2</v>
      </c>
      <c r="L115" s="77">
        <v>4.992</v>
      </c>
      <c r="M115" s="1">
        <v>2000</v>
      </c>
      <c r="N115" s="69">
        <v>10</v>
      </c>
      <c r="O115" s="78">
        <v>18.975000000000001</v>
      </c>
      <c r="P115" s="77">
        <v>19.074999999999999</v>
      </c>
      <c r="Q115" s="77">
        <v>18.73</v>
      </c>
      <c r="R115" s="77">
        <v>18.114999999999998</v>
      </c>
      <c r="S115" s="77">
        <v>17.617999999999999</v>
      </c>
      <c r="T115" s="77">
        <v>17.417000000000002</v>
      </c>
      <c r="U115" s="77">
        <v>16.856000000000002</v>
      </c>
      <c r="V115" s="77">
        <v>16.254000000000001</v>
      </c>
      <c r="W115" s="77">
        <v>15.926</v>
      </c>
      <c r="X115" s="77">
        <v>15.618</v>
      </c>
      <c r="Y115" s="77">
        <v>15.435</v>
      </c>
      <c r="Z115" s="77">
        <v>15.157999999999999</v>
      </c>
      <c r="AA115" s="77">
        <v>14.685</v>
      </c>
      <c r="AB115" s="77">
        <v>14.507</v>
      </c>
      <c r="AC115" s="77">
        <v>14.926</v>
      </c>
      <c r="AD115" s="77">
        <v>14.898</v>
      </c>
      <c r="AE115" s="77">
        <v>14.331</v>
      </c>
      <c r="AF115" s="77">
        <v>14.031000000000001</v>
      </c>
      <c r="AG115" s="77">
        <v>13.85</v>
      </c>
      <c r="AH115" s="79">
        <v>13.563000000000001</v>
      </c>
    </row>
    <row r="116" spans="1:34" x14ac:dyDescent="0.25">
      <c r="A116" s="65" t="s">
        <v>256</v>
      </c>
      <c r="B116" s="175">
        <v>255391</v>
      </c>
      <c r="C116" s="1" t="s">
        <v>366</v>
      </c>
      <c r="D116" s="1">
        <v>100</v>
      </c>
      <c r="E116" s="1">
        <v>112</v>
      </c>
      <c r="F116" s="77">
        <v>2</v>
      </c>
      <c r="G116" s="77">
        <v>73.92</v>
      </c>
      <c r="H116" s="77">
        <v>10.523999999999999</v>
      </c>
      <c r="I116" s="77">
        <v>3.0000000000000001E-3</v>
      </c>
      <c r="J116" s="77">
        <v>15.425000000000001</v>
      </c>
      <c r="K116" s="77">
        <v>0.16500000000000001</v>
      </c>
      <c r="L116" s="77">
        <v>4.992</v>
      </c>
      <c r="M116" s="1">
        <v>2000</v>
      </c>
      <c r="N116" s="69">
        <v>10</v>
      </c>
      <c r="O116" s="78">
        <v>18.690000000000001</v>
      </c>
      <c r="P116" s="77">
        <v>18.254999999999999</v>
      </c>
      <c r="Q116" s="77">
        <v>17.672000000000001</v>
      </c>
      <c r="R116" s="77">
        <v>17.344000000000001</v>
      </c>
      <c r="S116" s="77">
        <v>17.149999999999999</v>
      </c>
      <c r="T116" s="77">
        <v>16.957000000000001</v>
      </c>
      <c r="U116" s="77">
        <v>16.774000000000001</v>
      </c>
      <c r="V116" s="77">
        <v>15.968</v>
      </c>
      <c r="W116" s="77">
        <v>15.625</v>
      </c>
      <c r="X116" s="77">
        <v>15.493</v>
      </c>
      <c r="Y116" s="77">
        <v>15.208</v>
      </c>
      <c r="Z116" s="77">
        <v>15.063000000000001</v>
      </c>
      <c r="AA116" s="77">
        <v>14.430999999999999</v>
      </c>
      <c r="AB116" s="77">
        <v>14.195</v>
      </c>
      <c r="AC116" s="77">
        <v>13.499000000000001</v>
      </c>
      <c r="AD116" s="77">
        <v>13.326000000000001</v>
      </c>
      <c r="AE116" s="77">
        <v>13.512</v>
      </c>
      <c r="AF116" s="77">
        <v>13.301</v>
      </c>
      <c r="AG116" s="77">
        <v>13.113</v>
      </c>
      <c r="AH116" s="79">
        <v>12.919</v>
      </c>
    </row>
    <row r="117" spans="1:34" x14ac:dyDescent="0.25">
      <c r="A117" s="65" t="s">
        <v>257</v>
      </c>
      <c r="B117" s="175">
        <v>255392</v>
      </c>
      <c r="C117" s="1" t="s">
        <v>366</v>
      </c>
      <c r="D117" s="1">
        <v>100</v>
      </c>
      <c r="E117" s="1">
        <v>142</v>
      </c>
      <c r="F117" s="77">
        <v>15.675000000000001</v>
      </c>
      <c r="G117" s="77">
        <v>446.00700000000001</v>
      </c>
      <c r="H117" s="77">
        <v>80.313000000000002</v>
      </c>
      <c r="I117" s="77">
        <v>6.9000000000000006E-2</v>
      </c>
      <c r="J117" s="77">
        <v>5.4379999999999997</v>
      </c>
      <c r="K117" s="77">
        <v>2.8000000000000001E-2</v>
      </c>
      <c r="L117" s="77">
        <v>4.9800000000000004</v>
      </c>
      <c r="M117" s="1">
        <v>2000</v>
      </c>
      <c r="N117" s="69">
        <v>10</v>
      </c>
      <c r="O117" s="78">
        <v>6.5</v>
      </c>
      <c r="P117" s="77">
        <v>6.3540000000000001</v>
      </c>
      <c r="Q117" s="77">
        <v>6.2389999999999999</v>
      </c>
      <c r="R117" s="77">
        <v>6.0919999999999996</v>
      </c>
      <c r="S117" s="77">
        <v>5.968</v>
      </c>
      <c r="T117" s="77">
        <v>5.8419999999999996</v>
      </c>
      <c r="U117" s="77">
        <v>5.7619999999999996</v>
      </c>
      <c r="V117" s="77">
        <v>5.6429999999999998</v>
      </c>
      <c r="W117" s="77">
        <v>5.5549999999999997</v>
      </c>
      <c r="X117" s="77">
        <v>5.45</v>
      </c>
      <c r="Y117" s="77">
        <v>5.3659999999999997</v>
      </c>
      <c r="Z117" s="77">
        <v>5.2690000000000001</v>
      </c>
      <c r="AA117" s="77">
        <v>5.17</v>
      </c>
      <c r="AB117" s="77">
        <v>5.0510000000000002</v>
      </c>
      <c r="AC117" s="77">
        <v>4.93</v>
      </c>
      <c r="AD117" s="77">
        <v>4.8680000000000003</v>
      </c>
      <c r="AE117" s="77">
        <v>4.76</v>
      </c>
      <c r="AF117" s="77">
        <v>4.6959999999999997</v>
      </c>
      <c r="AG117" s="77">
        <v>4.6539999999999999</v>
      </c>
      <c r="AH117" s="79">
        <v>4.593</v>
      </c>
    </row>
    <row r="118" spans="1:34" x14ac:dyDescent="0.25">
      <c r="A118" s="65" t="s">
        <v>257</v>
      </c>
      <c r="B118" s="175">
        <v>255392</v>
      </c>
      <c r="C118" s="1" t="s">
        <v>366</v>
      </c>
      <c r="D118" s="1">
        <v>100</v>
      </c>
      <c r="E118" s="1">
        <v>142</v>
      </c>
      <c r="F118" s="77">
        <v>16.084</v>
      </c>
      <c r="G118" s="77">
        <v>453.58199999999999</v>
      </c>
      <c r="H118" s="77">
        <v>81.668999999999997</v>
      </c>
      <c r="I118" s="77">
        <v>2.3E-2</v>
      </c>
      <c r="J118" s="77">
        <v>5.569</v>
      </c>
      <c r="K118" s="77">
        <v>4.3999999999999997E-2</v>
      </c>
      <c r="L118" s="77">
        <v>4.9790000000000001</v>
      </c>
      <c r="M118" s="1">
        <v>2000</v>
      </c>
      <c r="N118" s="69">
        <v>10</v>
      </c>
      <c r="O118" s="78">
        <v>6.6340000000000003</v>
      </c>
      <c r="P118" s="77">
        <v>6.4960000000000004</v>
      </c>
      <c r="Q118" s="77">
        <v>6.3490000000000002</v>
      </c>
      <c r="R118" s="77">
        <v>6.2350000000000003</v>
      </c>
      <c r="S118" s="77">
        <v>6.1269999999999998</v>
      </c>
      <c r="T118" s="77">
        <v>5.9859999999999998</v>
      </c>
      <c r="U118" s="77">
        <v>5.875</v>
      </c>
      <c r="V118" s="77">
        <v>5.7770000000000001</v>
      </c>
      <c r="W118" s="77">
        <v>5.6680000000000001</v>
      </c>
      <c r="X118" s="77">
        <v>5.5469999999999997</v>
      </c>
      <c r="Y118" s="77">
        <v>5.4169999999999998</v>
      </c>
      <c r="Z118" s="77">
        <v>5.3369999999999997</v>
      </c>
      <c r="AA118" s="77">
        <v>5.2859999999999996</v>
      </c>
      <c r="AB118" s="77">
        <v>5.1959999999999997</v>
      </c>
      <c r="AC118" s="77">
        <v>5.1109999999999998</v>
      </c>
      <c r="AD118" s="77">
        <v>5.0190000000000001</v>
      </c>
      <c r="AE118" s="77">
        <v>4.9710000000000001</v>
      </c>
      <c r="AF118" s="77">
        <v>4.8650000000000002</v>
      </c>
      <c r="AG118" s="77">
        <v>4.7789999999999999</v>
      </c>
      <c r="AH118" s="79">
        <v>4.71</v>
      </c>
    </row>
    <row r="119" spans="1:34" x14ac:dyDescent="0.25">
      <c r="A119" s="65" t="s">
        <v>257</v>
      </c>
      <c r="B119" s="175">
        <v>255392</v>
      </c>
      <c r="C119" s="1" t="s">
        <v>366</v>
      </c>
      <c r="D119" s="1">
        <v>100</v>
      </c>
      <c r="E119" s="1">
        <v>142</v>
      </c>
      <c r="F119" s="77">
        <v>16.148</v>
      </c>
      <c r="G119" s="77">
        <v>455.37099999999998</v>
      </c>
      <c r="H119" s="77">
        <v>81.983000000000004</v>
      </c>
      <c r="I119" s="77">
        <v>2.5000000000000001E-2</v>
      </c>
      <c r="J119" s="77">
        <v>5.5670000000000002</v>
      </c>
      <c r="K119" s="77">
        <v>7.2999999999999995E-2</v>
      </c>
      <c r="L119" s="77">
        <v>4.9790000000000001</v>
      </c>
      <c r="M119" s="1">
        <v>2000</v>
      </c>
      <c r="N119" s="69">
        <v>10</v>
      </c>
      <c r="O119" s="78">
        <v>6.5789999999999997</v>
      </c>
      <c r="P119" s="77">
        <v>6.4269999999999996</v>
      </c>
      <c r="Q119" s="77">
        <v>6.3010000000000002</v>
      </c>
      <c r="R119" s="77">
        <v>6.2089999999999996</v>
      </c>
      <c r="S119" s="77">
        <v>6.0679999999999996</v>
      </c>
      <c r="T119" s="77">
        <v>5.9640000000000004</v>
      </c>
      <c r="U119" s="77">
        <v>5.85</v>
      </c>
      <c r="V119" s="77">
        <v>5.702</v>
      </c>
      <c r="W119" s="77">
        <v>5.6379999999999999</v>
      </c>
      <c r="X119" s="77">
        <v>5.5510000000000002</v>
      </c>
      <c r="Y119" s="77">
        <v>5.4470000000000001</v>
      </c>
      <c r="Z119" s="77">
        <v>5.359</v>
      </c>
      <c r="AA119" s="77">
        <v>5.2270000000000003</v>
      </c>
      <c r="AB119" s="77">
        <v>5.0949999999999998</v>
      </c>
      <c r="AC119" s="77">
        <v>5.0659999999999998</v>
      </c>
      <c r="AD119" s="77">
        <v>5.0449999999999999</v>
      </c>
      <c r="AE119" s="77">
        <v>5.0590000000000002</v>
      </c>
      <c r="AF119" s="77">
        <v>5.032</v>
      </c>
      <c r="AG119" s="77">
        <v>4.9240000000000004</v>
      </c>
      <c r="AH119" s="79">
        <v>4.7910000000000004</v>
      </c>
    </row>
    <row r="120" spans="1:34" x14ac:dyDescent="0.25">
      <c r="A120" s="65" t="s">
        <v>258</v>
      </c>
      <c r="B120" s="175">
        <v>255393</v>
      </c>
      <c r="C120" s="1" t="s">
        <v>366</v>
      </c>
      <c r="D120" s="1">
        <v>100</v>
      </c>
      <c r="E120" s="1">
        <v>112</v>
      </c>
      <c r="F120" s="77">
        <v>6.45</v>
      </c>
      <c r="G120" s="77">
        <v>232.23599999999999</v>
      </c>
      <c r="H120" s="77">
        <v>32.972999999999999</v>
      </c>
      <c r="I120" s="77">
        <v>1.0999999999999999E-2</v>
      </c>
      <c r="J120" s="77">
        <v>9.4290000000000003</v>
      </c>
      <c r="K120" s="77">
        <v>6.7000000000000004E-2</v>
      </c>
      <c r="L120" s="77">
        <v>4.9779999999999998</v>
      </c>
      <c r="M120" s="1">
        <v>2000</v>
      </c>
      <c r="N120" s="69">
        <v>10</v>
      </c>
      <c r="O120" s="78">
        <v>11.019</v>
      </c>
      <c r="P120" s="77">
        <v>10.864000000000001</v>
      </c>
      <c r="Q120" s="77">
        <v>10.6</v>
      </c>
      <c r="R120" s="77">
        <v>10.397</v>
      </c>
      <c r="S120" s="77">
        <v>10.199999999999999</v>
      </c>
      <c r="T120" s="77">
        <v>9.9939999999999998</v>
      </c>
      <c r="U120" s="77">
        <v>9.8339999999999996</v>
      </c>
      <c r="V120" s="77">
        <v>9.7080000000000002</v>
      </c>
      <c r="W120" s="77">
        <v>9.5359999999999996</v>
      </c>
      <c r="X120" s="77">
        <v>9.4130000000000003</v>
      </c>
      <c r="Y120" s="77">
        <v>9.2319999999999993</v>
      </c>
      <c r="Z120" s="77">
        <v>9.1959999999999997</v>
      </c>
      <c r="AA120" s="77">
        <v>9.0510000000000002</v>
      </c>
      <c r="AB120" s="77">
        <v>8.8670000000000009</v>
      </c>
      <c r="AC120" s="77">
        <v>8.7010000000000005</v>
      </c>
      <c r="AD120" s="77">
        <v>8.6159999999999997</v>
      </c>
      <c r="AE120" s="77">
        <v>8.5259999999999998</v>
      </c>
      <c r="AF120" s="77">
        <v>8.3979999999999997</v>
      </c>
      <c r="AG120" s="77">
        <v>8.2590000000000003</v>
      </c>
      <c r="AH120" s="79">
        <v>8.1660000000000004</v>
      </c>
    </row>
    <row r="121" spans="1:34" x14ac:dyDescent="0.25">
      <c r="A121" s="65" t="s">
        <v>258</v>
      </c>
      <c r="B121" s="175">
        <v>255393</v>
      </c>
      <c r="C121" s="1" t="s">
        <v>366</v>
      </c>
      <c r="D121" s="1">
        <v>100</v>
      </c>
      <c r="E121" s="1">
        <v>112</v>
      </c>
      <c r="F121" s="77">
        <v>6.548</v>
      </c>
      <c r="G121" s="77">
        <v>235.14099999999999</v>
      </c>
      <c r="H121" s="77">
        <v>33.375999999999998</v>
      </c>
      <c r="I121" s="77">
        <v>8.0000000000000002E-3</v>
      </c>
      <c r="J121" s="77">
        <v>9.532</v>
      </c>
      <c r="K121" s="77">
        <v>1.7999999999999999E-2</v>
      </c>
      <c r="L121" s="77">
        <v>4.9770000000000003</v>
      </c>
      <c r="M121" s="1">
        <v>2000</v>
      </c>
      <c r="N121" s="69">
        <v>10</v>
      </c>
      <c r="O121" s="78">
        <v>11.195</v>
      </c>
      <c r="P121" s="77">
        <v>11.013999999999999</v>
      </c>
      <c r="Q121" s="77">
        <v>10.839</v>
      </c>
      <c r="R121" s="77">
        <v>10.548999999999999</v>
      </c>
      <c r="S121" s="77">
        <v>10.433999999999999</v>
      </c>
      <c r="T121" s="77">
        <v>10.146000000000001</v>
      </c>
      <c r="U121" s="77">
        <v>9.9830000000000005</v>
      </c>
      <c r="V121" s="77">
        <v>9.7609999999999992</v>
      </c>
      <c r="W121" s="77">
        <v>9.6180000000000003</v>
      </c>
      <c r="X121" s="77">
        <v>9.3680000000000003</v>
      </c>
      <c r="Y121" s="77">
        <v>9.24</v>
      </c>
      <c r="Z121" s="77">
        <v>9.1720000000000006</v>
      </c>
      <c r="AA121" s="77">
        <v>9.0329999999999995</v>
      </c>
      <c r="AB121" s="77">
        <v>8.9510000000000005</v>
      </c>
      <c r="AC121" s="77">
        <v>8.8940000000000001</v>
      </c>
      <c r="AD121" s="77">
        <v>8.7669999999999995</v>
      </c>
      <c r="AE121" s="77">
        <v>8.6560000000000006</v>
      </c>
      <c r="AF121" s="77">
        <v>8.4269999999999996</v>
      </c>
      <c r="AG121" s="77">
        <v>8.31</v>
      </c>
      <c r="AH121" s="79">
        <v>8.2789999999999999</v>
      </c>
    </row>
    <row r="122" spans="1:34" x14ac:dyDescent="0.25">
      <c r="A122" s="65" t="s">
        <v>258</v>
      </c>
      <c r="B122" s="175">
        <v>255393</v>
      </c>
      <c r="C122" s="1" t="s">
        <v>366</v>
      </c>
      <c r="D122" s="1">
        <v>100</v>
      </c>
      <c r="E122" s="1">
        <v>112</v>
      </c>
      <c r="F122" s="77">
        <v>6.5940000000000003</v>
      </c>
      <c r="G122" s="77">
        <v>236.82599999999999</v>
      </c>
      <c r="H122" s="77">
        <v>33.627000000000002</v>
      </c>
      <c r="I122" s="77">
        <v>1.6E-2</v>
      </c>
      <c r="J122" s="77">
        <v>9.7490000000000006</v>
      </c>
      <c r="K122" s="77">
        <v>6.7000000000000004E-2</v>
      </c>
      <c r="L122" s="77">
        <v>4.9790000000000001</v>
      </c>
      <c r="M122" s="1">
        <v>2000</v>
      </c>
      <c r="N122" s="69">
        <v>10</v>
      </c>
      <c r="O122" s="78">
        <v>11.459</v>
      </c>
      <c r="P122" s="77">
        <v>11.231999999999999</v>
      </c>
      <c r="Q122" s="77">
        <v>10.991</v>
      </c>
      <c r="R122" s="77">
        <v>10.813000000000001</v>
      </c>
      <c r="S122" s="77">
        <v>10.641</v>
      </c>
      <c r="T122" s="77">
        <v>10.416</v>
      </c>
      <c r="U122" s="77">
        <v>10.23</v>
      </c>
      <c r="V122" s="77">
        <v>10.050000000000001</v>
      </c>
      <c r="W122" s="77">
        <v>9.9039999999999999</v>
      </c>
      <c r="X122" s="77">
        <v>9.8059999999999992</v>
      </c>
      <c r="Y122" s="77">
        <v>9.6120000000000001</v>
      </c>
      <c r="Z122" s="77">
        <v>9.4030000000000005</v>
      </c>
      <c r="AA122" s="77">
        <v>9.3070000000000004</v>
      </c>
      <c r="AB122" s="77">
        <v>9.1150000000000002</v>
      </c>
      <c r="AC122" s="77">
        <v>8.8780000000000001</v>
      </c>
      <c r="AD122" s="77">
        <v>8.7899999999999991</v>
      </c>
      <c r="AE122" s="77">
        <v>8.625</v>
      </c>
      <c r="AF122" s="77">
        <v>8.6549999999999994</v>
      </c>
      <c r="AG122" s="77">
        <v>8.5969999999999995</v>
      </c>
      <c r="AH122" s="79">
        <v>8.4529999999999994</v>
      </c>
    </row>
    <row r="123" spans="1:34" x14ac:dyDescent="0.25">
      <c r="A123" s="65" t="s">
        <v>259</v>
      </c>
      <c r="B123" s="175">
        <v>255394</v>
      </c>
      <c r="C123" s="1" t="s">
        <v>366</v>
      </c>
      <c r="D123" s="1">
        <v>100</v>
      </c>
      <c r="E123" s="1">
        <v>130</v>
      </c>
      <c r="F123" s="77">
        <v>2.4</v>
      </c>
      <c r="G123" s="77">
        <v>75.88</v>
      </c>
      <c r="H123" s="77">
        <v>12.547000000000001</v>
      </c>
      <c r="I123" s="77">
        <v>1E-3</v>
      </c>
      <c r="J123" s="77">
        <v>14.483000000000001</v>
      </c>
      <c r="K123" s="77">
        <v>5.6000000000000001E-2</v>
      </c>
      <c r="L123" s="77">
        <v>4.9950000000000001</v>
      </c>
      <c r="M123" s="1">
        <v>2000</v>
      </c>
      <c r="N123" s="69">
        <v>10</v>
      </c>
      <c r="O123" s="78">
        <v>17.309999999999999</v>
      </c>
      <c r="P123" s="77">
        <v>16.925000000000001</v>
      </c>
      <c r="Q123" s="77">
        <v>16.827999999999999</v>
      </c>
      <c r="R123" s="77">
        <v>16.331</v>
      </c>
      <c r="S123" s="77">
        <v>16.027999999999999</v>
      </c>
      <c r="T123" s="77">
        <v>15.929</v>
      </c>
      <c r="U123" s="77">
        <v>15.43</v>
      </c>
      <c r="V123" s="77">
        <v>14.911</v>
      </c>
      <c r="W123" s="77">
        <v>14.353999999999999</v>
      </c>
      <c r="X123" s="77">
        <v>14.074</v>
      </c>
      <c r="Y123" s="77">
        <v>13.885</v>
      </c>
      <c r="Z123" s="77">
        <v>13.563000000000001</v>
      </c>
      <c r="AA123" s="77">
        <v>13.586</v>
      </c>
      <c r="AB123" s="77">
        <v>13.497999999999999</v>
      </c>
      <c r="AC123" s="77">
        <v>13.297000000000001</v>
      </c>
      <c r="AD123" s="77">
        <v>13.108000000000001</v>
      </c>
      <c r="AE123" s="77">
        <v>12.965999999999999</v>
      </c>
      <c r="AF123" s="77">
        <v>12.704000000000001</v>
      </c>
      <c r="AG123" s="77">
        <v>12.579000000000001</v>
      </c>
      <c r="AH123" s="79">
        <v>12.356999999999999</v>
      </c>
    </row>
    <row r="124" spans="1:34" x14ac:dyDescent="0.25">
      <c r="A124" s="65" t="s">
        <v>259</v>
      </c>
      <c r="B124" s="175">
        <v>255394</v>
      </c>
      <c r="C124" s="1" t="s">
        <v>366</v>
      </c>
      <c r="D124" s="1">
        <v>100</v>
      </c>
      <c r="E124" s="1">
        <v>130</v>
      </c>
      <c r="F124" s="77">
        <v>2.4</v>
      </c>
      <c r="G124" s="77">
        <v>76.180000000000007</v>
      </c>
      <c r="H124" s="77">
        <v>12.590999999999999</v>
      </c>
      <c r="I124" s="77">
        <v>3.0000000000000001E-3</v>
      </c>
      <c r="J124" s="77">
        <v>14.705</v>
      </c>
      <c r="K124" s="77">
        <v>4.2999999999999997E-2</v>
      </c>
      <c r="L124" s="77">
        <v>4.992</v>
      </c>
      <c r="M124" s="1">
        <v>2000</v>
      </c>
      <c r="N124" s="69">
        <v>10</v>
      </c>
      <c r="O124" s="78">
        <v>17.260999999999999</v>
      </c>
      <c r="P124" s="77">
        <v>16.948</v>
      </c>
      <c r="Q124" s="77">
        <v>16.719000000000001</v>
      </c>
      <c r="R124" s="77">
        <v>16.54</v>
      </c>
      <c r="S124" s="77">
        <v>16.062000000000001</v>
      </c>
      <c r="T124" s="77">
        <v>15.843</v>
      </c>
      <c r="U124" s="77">
        <v>15.677</v>
      </c>
      <c r="V124" s="77">
        <v>15.313000000000001</v>
      </c>
      <c r="W124" s="77">
        <v>14.885</v>
      </c>
      <c r="X124" s="77">
        <v>14.997</v>
      </c>
      <c r="Y124" s="77">
        <v>14.731</v>
      </c>
      <c r="Z124" s="77">
        <v>14.082000000000001</v>
      </c>
      <c r="AA124" s="77">
        <v>13.742000000000001</v>
      </c>
      <c r="AB124" s="77">
        <v>13.766</v>
      </c>
      <c r="AC124" s="77">
        <v>13.638999999999999</v>
      </c>
      <c r="AD124" s="77">
        <v>13.18</v>
      </c>
      <c r="AE124" s="77">
        <v>13.023999999999999</v>
      </c>
      <c r="AF124" s="77">
        <v>12.712</v>
      </c>
      <c r="AG124" s="77">
        <v>12.568</v>
      </c>
      <c r="AH124" s="79">
        <v>12.407999999999999</v>
      </c>
    </row>
    <row r="125" spans="1:34" x14ac:dyDescent="0.25">
      <c r="A125" s="65" t="s">
        <v>259</v>
      </c>
      <c r="B125" s="175">
        <v>255394</v>
      </c>
      <c r="C125" s="1" t="s">
        <v>366</v>
      </c>
      <c r="D125" s="1">
        <v>100</v>
      </c>
      <c r="E125" s="1">
        <v>130</v>
      </c>
      <c r="F125" s="77">
        <v>2.4</v>
      </c>
      <c r="G125" s="77">
        <v>76.64</v>
      </c>
      <c r="H125" s="77">
        <v>12.667</v>
      </c>
      <c r="I125" s="77">
        <v>8.0000000000000002E-3</v>
      </c>
      <c r="J125" s="77">
        <v>14.536</v>
      </c>
      <c r="K125" s="77">
        <v>0.127</v>
      </c>
      <c r="L125" s="77">
        <v>4.992</v>
      </c>
      <c r="M125" s="1">
        <v>2000</v>
      </c>
      <c r="N125" s="69">
        <v>10</v>
      </c>
      <c r="O125" s="78">
        <v>17.745999999999999</v>
      </c>
      <c r="P125" s="77">
        <v>17.315999999999999</v>
      </c>
      <c r="Q125" s="77">
        <v>16.689</v>
      </c>
      <c r="R125" s="77">
        <v>16.350000000000001</v>
      </c>
      <c r="S125" s="77">
        <v>16.123999999999999</v>
      </c>
      <c r="T125" s="77">
        <v>15.813000000000001</v>
      </c>
      <c r="U125" s="77">
        <v>15.657</v>
      </c>
      <c r="V125" s="77">
        <v>15.340999999999999</v>
      </c>
      <c r="W125" s="77">
        <v>14.856</v>
      </c>
      <c r="X125" s="77">
        <v>14.24</v>
      </c>
      <c r="Y125" s="77">
        <v>13.904</v>
      </c>
      <c r="Z125" s="77">
        <v>13.675000000000001</v>
      </c>
      <c r="AA125" s="77">
        <v>13.516999999999999</v>
      </c>
      <c r="AB125" s="77">
        <v>13.18</v>
      </c>
      <c r="AC125" s="77">
        <v>13.25</v>
      </c>
      <c r="AD125" s="77">
        <v>12.936</v>
      </c>
      <c r="AE125" s="77">
        <v>12.715</v>
      </c>
      <c r="AF125" s="77">
        <v>12.507</v>
      </c>
      <c r="AG125" s="77">
        <v>12.475</v>
      </c>
      <c r="AH125" s="79">
        <v>12.425000000000001</v>
      </c>
    </row>
    <row r="126" spans="1:34" x14ac:dyDescent="0.25">
      <c r="A126" s="65" t="s">
        <v>260</v>
      </c>
      <c r="B126" s="175">
        <v>255395</v>
      </c>
      <c r="C126" s="1" t="s">
        <v>366</v>
      </c>
      <c r="D126" s="1">
        <v>100</v>
      </c>
      <c r="E126" s="1">
        <v>113</v>
      </c>
      <c r="F126" s="77">
        <v>11.526999999999999</v>
      </c>
      <c r="G126" s="77">
        <v>408.851</v>
      </c>
      <c r="H126" s="77">
        <v>58.58</v>
      </c>
      <c r="I126" s="77">
        <v>0.05</v>
      </c>
      <c r="J126" s="77">
        <v>5.3360000000000003</v>
      </c>
      <c r="K126" s="77">
        <v>2.7E-2</v>
      </c>
      <c r="L126" s="77">
        <v>4.9790000000000001</v>
      </c>
      <c r="M126" s="1">
        <v>2000</v>
      </c>
      <c r="N126" s="69">
        <v>10</v>
      </c>
      <c r="O126" s="78">
        <v>6.24</v>
      </c>
      <c r="P126" s="77">
        <v>6.16</v>
      </c>
      <c r="Q126" s="77">
        <v>6.0119999999999996</v>
      </c>
      <c r="R126" s="77">
        <v>5.9530000000000003</v>
      </c>
      <c r="S126" s="77">
        <v>5.8630000000000004</v>
      </c>
      <c r="T126" s="77">
        <v>5.7389999999999999</v>
      </c>
      <c r="U126" s="77">
        <v>5.6150000000000002</v>
      </c>
      <c r="V126" s="77">
        <v>5.4980000000000002</v>
      </c>
      <c r="W126" s="77">
        <v>5.41</v>
      </c>
      <c r="X126" s="77">
        <v>5.3339999999999996</v>
      </c>
      <c r="Y126" s="77">
        <v>5.2389999999999999</v>
      </c>
      <c r="Z126" s="77">
        <v>5.1589999999999998</v>
      </c>
      <c r="AA126" s="77">
        <v>5.0549999999999997</v>
      </c>
      <c r="AB126" s="77">
        <v>4.9950000000000001</v>
      </c>
      <c r="AC126" s="77">
        <v>4.9560000000000004</v>
      </c>
      <c r="AD126" s="77">
        <v>4.8550000000000004</v>
      </c>
      <c r="AE126" s="77">
        <v>4.7270000000000003</v>
      </c>
      <c r="AF126" s="77">
        <v>4.6900000000000004</v>
      </c>
      <c r="AG126" s="77">
        <v>4.6399999999999997</v>
      </c>
      <c r="AH126" s="79">
        <v>4.5789999999999997</v>
      </c>
    </row>
    <row r="127" spans="1:34" x14ac:dyDescent="0.25">
      <c r="A127" s="65" t="s">
        <v>260</v>
      </c>
      <c r="B127" s="175">
        <v>255395</v>
      </c>
      <c r="C127" s="1" t="s">
        <v>366</v>
      </c>
      <c r="D127" s="1">
        <v>100</v>
      </c>
      <c r="E127" s="1">
        <v>113</v>
      </c>
      <c r="F127" s="77">
        <v>11.686</v>
      </c>
      <c r="G127" s="77">
        <v>413.84199999999998</v>
      </c>
      <c r="H127" s="77">
        <v>59.290999999999997</v>
      </c>
      <c r="I127" s="77">
        <v>3.5999999999999997E-2</v>
      </c>
      <c r="J127" s="77">
        <v>5.2850000000000001</v>
      </c>
      <c r="K127" s="77">
        <v>2.1000000000000001E-2</v>
      </c>
      <c r="L127" s="77">
        <v>4.9790000000000001</v>
      </c>
      <c r="M127" s="1">
        <v>2000</v>
      </c>
      <c r="N127" s="69">
        <v>10</v>
      </c>
      <c r="O127" s="78">
        <v>6.2809999999999997</v>
      </c>
      <c r="P127" s="77">
        <v>6.1639999999999997</v>
      </c>
      <c r="Q127" s="77">
        <v>6.0289999999999999</v>
      </c>
      <c r="R127" s="77">
        <v>5.9089999999999998</v>
      </c>
      <c r="S127" s="77">
        <v>5.7960000000000003</v>
      </c>
      <c r="T127" s="77">
        <v>5.6550000000000002</v>
      </c>
      <c r="U127" s="77">
        <v>5.5259999999999998</v>
      </c>
      <c r="V127" s="77">
        <v>5.4539999999999997</v>
      </c>
      <c r="W127" s="77">
        <v>5.3639999999999999</v>
      </c>
      <c r="X127" s="77">
        <v>5.2469999999999999</v>
      </c>
      <c r="Y127" s="77">
        <v>5.1550000000000002</v>
      </c>
      <c r="Z127" s="77">
        <v>5.1360000000000001</v>
      </c>
      <c r="AA127" s="77">
        <v>5.0179999999999998</v>
      </c>
      <c r="AB127" s="77">
        <v>4.9379999999999997</v>
      </c>
      <c r="AC127" s="77">
        <v>4.8490000000000002</v>
      </c>
      <c r="AD127" s="77">
        <v>4.7539999999999996</v>
      </c>
      <c r="AE127" s="77">
        <v>4.7039999999999997</v>
      </c>
      <c r="AF127" s="77">
        <v>4.5979999999999999</v>
      </c>
      <c r="AG127" s="77">
        <v>4.5880000000000001</v>
      </c>
      <c r="AH127" s="79">
        <v>4.5330000000000004</v>
      </c>
    </row>
    <row r="128" spans="1:34" x14ac:dyDescent="0.25">
      <c r="A128" s="65" t="s">
        <v>260</v>
      </c>
      <c r="B128" s="175">
        <v>255395</v>
      </c>
      <c r="C128" s="1" t="s">
        <v>366</v>
      </c>
      <c r="D128" s="1">
        <v>100</v>
      </c>
      <c r="E128" s="1">
        <v>113</v>
      </c>
      <c r="F128" s="77">
        <v>11.894</v>
      </c>
      <c r="G128" s="77">
        <v>421.286</v>
      </c>
      <c r="H128" s="77">
        <v>60.338000000000001</v>
      </c>
      <c r="I128" s="77">
        <v>2.7E-2</v>
      </c>
      <c r="J128" s="77">
        <v>5.2489999999999997</v>
      </c>
      <c r="K128" s="77">
        <v>2.5999999999999999E-2</v>
      </c>
      <c r="L128" s="77">
        <v>4.9770000000000003</v>
      </c>
      <c r="M128" s="1">
        <v>2000</v>
      </c>
      <c r="N128" s="69">
        <v>10</v>
      </c>
      <c r="O128" s="78">
        <v>6.2560000000000002</v>
      </c>
      <c r="P128" s="77">
        <v>6.12</v>
      </c>
      <c r="Q128" s="77">
        <v>5.9989999999999997</v>
      </c>
      <c r="R128" s="77">
        <v>5.85</v>
      </c>
      <c r="S128" s="77">
        <v>5.7130000000000001</v>
      </c>
      <c r="T128" s="77">
        <v>5.6449999999999996</v>
      </c>
      <c r="U128" s="77">
        <v>5.4820000000000002</v>
      </c>
      <c r="V128" s="77">
        <v>5.4029999999999996</v>
      </c>
      <c r="W128" s="77">
        <v>5.2519999999999998</v>
      </c>
      <c r="X128" s="77">
        <v>5.194</v>
      </c>
      <c r="Y128" s="77">
        <v>5.1740000000000004</v>
      </c>
      <c r="Z128" s="77">
        <v>5.1130000000000004</v>
      </c>
      <c r="AA128" s="77">
        <v>4.9980000000000002</v>
      </c>
      <c r="AB128" s="77">
        <v>4.9180000000000001</v>
      </c>
      <c r="AC128" s="77">
        <v>4.82</v>
      </c>
      <c r="AD128" s="77">
        <v>4.7779999999999996</v>
      </c>
      <c r="AE128" s="77">
        <v>4.6890000000000001</v>
      </c>
      <c r="AF128" s="77">
        <v>4.5949999999999998</v>
      </c>
      <c r="AG128" s="77">
        <v>4.5439999999999996</v>
      </c>
      <c r="AH128" s="79">
        <v>4.444</v>
      </c>
    </row>
    <row r="129" spans="1:34" x14ac:dyDescent="0.25">
      <c r="A129" s="65" t="s">
        <v>261</v>
      </c>
      <c r="B129" s="175">
        <v>255396</v>
      </c>
      <c r="C129" s="1" t="s">
        <v>366</v>
      </c>
      <c r="D129" s="1">
        <v>100</v>
      </c>
      <c r="E129" s="1">
        <v>147</v>
      </c>
      <c r="F129" s="77">
        <v>5.8620000000000001</v>
      </c>
      <c r="G129" s="77">
        <v>159.834</v>
      </c>
      <c r="H129" s="77">
        <v>29.791</v>
      </c>
      <c r="I129" s="77">
        <v>8.9999999999999993E-3</v>
      </c>
      <c r="J129" s="77">
        <v>10.993</v>
      </c>
      <c r="K129" s="77">
        <v>2.5999999999999999E-2</v>
      </c>
      <c r="L129" s="77">
        <v>4.9790000000000001</v>
      </c>
      <c r="M129" s="1">
        <v>2000</v>
      </c>
      <c r="N129" s="69">
        <v>10</v>
      </c>
      <c r="O129" s="78">
        <v>12.888</v>
      </c>
      <c r="P129" s="77">
        <v>12.619</v>
      </c>
      <c r="Q129" s="77">
        <v>12.372</v>
      </c>
      <c r="R129" s="77">
        <v>12.237</v>
      </c>
      <c r="S129" s="77">
        <v>11.933</v>
      </c>
      <c r="T129" s="77">
        <v>11.709</v>
      </c>
      <c r="U129" s="77">
        <v>11.519</v>
      </c>
      <c r="V129" s="77">
        <v>11.355</v>
      </c>
      <c r="W129" s="77">
        <v>11.111000000000001</v>
      </c>
      <c r="X129" s="77">
        <v>10.988</v>
      </c>
      <c r="Y129" s="77">
        <v>10.901999999999999</v>
      </c>
      <c r="Z129" s="77">
        <v>10.651</v>
      </c>
      <c r="AA129" s="77">
        <v>10.547000000000001</v>
      </c>
      <c r="AB129" s="77">
        <v>10.34</v>
      </c>
      <c r="AC129" s="77">
        <v>10.135999999999999</v>
      </c>
      <c r="AD129" s="77">
        <v>10.005000000000001</v>
      </c>
      <c r="AE129" s="77">
        <v>9.8620000000000001</v>
      </c>
      <c r="AF129" s="77">
        <v>9.7370000000000001</v>
      </c>
      <c r="AG129" s="77">
        <v>9.56</v>
      </c>
      <c r="AH129" s="79">
        <v>9.3949999999999996</v>
      </c>
    </row>
    <row r="130" spans="1:34" x14ac:dyDescent="0.25">
      <c r="A130" s="65" t="s">
        <v>261</v>
      </c>
      <c r="B130" s="175">
        <v>255396</v>
      </c>
      <c r="C130" s="1" t="s">
        <v>366</v>
      </c>
      <c r="D130" s="1">
        <v>100</v>
      </c>
      <c r="E130" s="1">
        <v>147</v>
      </c>
      <c r="F130" s="77">
        <v>5.8090000000000002</v>
      </c>
      <c r="G130" s="77">
        <v>158.41200000000001</v>
      </c>
      <c r="H130" s="77">
        <v>29.524999999999999</v>
      </c>
      <c r="I130" s="77">
        <v>8.0000000000000002E-3</v>
      </c>
      <c r="J130" s="77">
        <v>11.334</v>
      </c>
      <c r="K130" s="77">
        <v>4.2999999999999997E-2</v>
      </c>
      <c r="L130" s="77">
        <v>4.9790000000000001</v>
      </c>
      <c r="M130" s="1">
        <v>2000</v>
      </c>
      <c r="N130" s="69">
        <v>10</v>
      </c>
      <c r="O130" s="78">
        <v>13.188000000000001</v>
      </c>
      <c r="P130" s="77">
        <v>12.912000000000001</v>
      </c>
      <c r="Q130" s="77">
        <v>12.686999999999999</v>
      </c>
      <c r="R130" s="77">
        <v>12.429</v>
      </c>
      <c r="S130" s="77">
        <v>12.236000000000001</v>
      </c>
      <c r="T130" s="77">
        <v>12.112</v>
      </c>
      <c r="U130" s="77">
        <v>11.917</v>
      </c>
      <c r="V130" s="77">
        <v>11.706</v>
      </c>
      <c r="W130" s="77">
        <v>11.537000000000001</v>
      </c>
      <c r="X130" s="77">
        <v>11.382999999999999</v>
      </c>
      <c r="Y130" s="77">
        <v>11.215999999999999</v>
      </c>
      <c r="Z130" s="77">
        <v>10.977</v>
      </c>
      <c r="AA130" s="77">
        <v>10.856999999999999</v>
      </c>
      <c r="AB130" s="77">
        <v>10.688000000000001</v>
      </c>
      <c r="AC130" s="77">
        <v>10.670999999999999</v>
      </c>
      <c r="AD130" s="77">
        <v>10.430999999999999</v>
      </c>
      <c r="AE130" s="77">
        <v>10.198</v>
      </c>
      <c r="AF130" s="77">
        <v>9.9499999999999993</v>
      </c>
      <c r="AG130" s="77">
        <v>9.8179999999999996</v>
      </c>
      <c r="AH130" s="79">
        <v>9.7720000000000002</v>
      </c>
    </row>
    <row r="131" spans="1:34" x14ac:dyDescent="0.25">
      <c r="A131" s="65" t="s">
        <v>261</v>
      </c>
      <c r="B131" s="175">
        <v>255396</v>
      </c>
      <c r="C131" s="1" t="s">
        <v>366</v>
      </c>
      <c r="D131" s="1">
        <v>100</v>
      </c>
      <c r="E131" s="1">
        <v>147</v>
      </c>
      <c r="F131" s="77">
        <v>5.7779999999999996</v>
      </c>
      <c r="G131" s="77">
        <v>157.94499999999999</v>
      </c>
      <c r="H131" s="77">
        <v>29.427</v>
      </c>
      <c r="I131" s="77">
        <v>2E-3</v>
      </c>
      <c r="J131" s="77">
        <v>11.28</v>
      </c>
      <c r="K131" s="77">
        <v>2.3E-2</v>
      </c>
      <c r="L131" s="77">
        <v>4.9770000000000003</v>
      </c>
      <c r="M131" s="1">
        <v>2000</v>
      </c>
      <c r="N131" s="69">
        <v>10</v>
      </c>
      <c r="O131" s="78">
        <v>13.249000000000001</v>
      </c>
      <c r="P131" s="77">
        <v>12.898</v>
      </c>
      <c r="Q131" s="77">
        <v>12.696999999999999</v>
      </c>
      <c r="R131" s="77">
        <v>12.512</v>
      </c>
      <c r="S131" s="77">
        <v>12.237</v>
      </c>
      <c r="T131" s="77">
        <v>11.996</v>
      </c>
      <c r="U131" s="77">
        <v>11.776</v>
      </c>
      <c r="V131" s="77">
        <v>11.646000000000001</v>
      </c>
      <c r="W131" s="77">
        <v>11.547000000000001</v>
      </c>
      <c r="X131" s="77">
        <v>11.249000000000001</v>
      </c>
      <c r="Y131" s="77">
        <v>11.135999999999999</v>
      </c>
      <c r="Z131" s="77">
        <v>10.904999999999999</v>
      </c>
      <c r="AA131" s="77">
        <v>10.661</v>
      </c>
      <c r="AB131" s="77">
        <v>10.597</v>
      </c>
      <c r="AC131" s="77">
        <v>10.438000000000001</v>
      </c>
      <c r="AD131" s="77">
        <v>10.284000000000001</v>
      </c>
      <c r="AE131" s="77">
        <v>10.167999999999999</v>
      </c>
      <c r="AF131" s="77">
        <v>10.005000000000001</v>
      </c>
      <c r="AG131" s="77">
        <v>9.9130000000000003</v>
      </c>
      <c r="AH131" s="79">
        <v>9.6769999999999996</v>
      </c>
    </row>
    <row r="132" spans="1:34" x14ac:dyDescent="0.25">
      <c r="A132" s="65" t="s">
        <v>262</v>
      </c>
      <c r="B132" s="175">
        <v>255397</v>
      </c>
      <c r="C132" s="1" t="s">
        <v>366</v>
      </c>
      <c r="D132" s="1">
        <v>100</v>
      </c>
      <c r="E132" s="1">
        <v>163</v>
      </c>
      <c r="F132" s="77">
        <v>7.258</v>
      </c>
      <c r="G132" s="77">
        <v>179.82900000000001</v>
      </c>
      <c r="H132" s="77">
        <v>37.162999999999997</v>
      </c>
      <c r="I132" s="77">
        <v>8.9999999999999993E-3</v>
      </c>
      <c r="J132" s="77">
        <v>11.214</v>
      </c>
      <c r="K132" s="77">
        <v>9.6000000000000002E-2</v>
      </c>
      <c r="L132" s="77">
        <v>4.9790000000000001</v>
      </c>
      <c r="M132" s="1">
        <v>2000</v>
      </c>
      <c r="N132" s="69">
        <v>10</v>
      </c>
      <c r="O132" s="78">
        <v>13.215999999999999</v>
      </c>
      <c r="P132" s="77">
        <v>12.967000000000001</v>
      </c>
      <c r="Q132" s="77">
        <v>12.663</v>
      </c>
      <c r="R132" s="77">
        <v>12.382999999999999</v>
      </c>
      <c r="S132" s="77">
        <v>12.117000000000001</v>
      </c>
      <c r="T132" s="77">
        <v>11.888</v>
      </c>
      <c r="U132" s="77">
        <v>11.648</v>
      </c>
      <c r="V132" s="77">
        <v>11.414999999999999</v>
      </c>
      <c r="W132" s="77">
        <v>11.33</v>
      </c>
      <c r="X132" s="77">
        <v>11.194000000000001</v>
      </c>
      <c r="Y132" s="77">
        <v>11.117000000000001</v>
      </c>
      <c r="Z132" s="77">
        <v>10.904</v>
      </c>
      <c r="AA132" s="77">
        <v>10.666</v>
      </c>
      <c r="AB132" s="77">
        <v>10.535</v>
      </c>
      <c r="AC132" s="77">
        <v>10.396000000000001</v>
      </c>
      <c r="AD132" s="77">
        <v>10.250999999999999</v>
      </c>
      <c r="AE132" s="77">
        <v>10.151</v>
      </c>
      <c r="AF132" s="77">
        <v>9.9960000000000004</v>
      </c>
      <c r="AG132" s="77">
        <v>9.8030000000000008</v>
      </c>
      <c r="AH132" s="79">
        <v>9.6359999999999992</v>
      </c>
    </row>
    <row r="133" spans="1:34" x14ac:dyDescent="0.25">
      <c r="A133" s="65" t="s">
        <v>262</v>
      </c>
      <c r="B133" s="175">
        <v>255397</v>
      </c>
      <c r="C133" s="1" t="s">
        <v>366</v>
      </c>
      <c r="D133" s="1">
        <v>100</v>
      </c>
      <c r="E133" s="1">
        <v>163</v>
      </c>
      <c r="F133" s="77">
        <v>7.37</v>
      </c>
      <c r="G133" s="77">
        <v>182.827</v>
      </c>
      <c r="H133" s="77">
        <v>37.787999999999997</v>
      </c>
      <c r="I133" s="77">
        <v>2.4E-2</v>
      </c>
      <c r="J133" s="77">
        <v>11.396000000000001</v>
      </c>
      <c r="K133" s="77">
        <v>4.9000000000000002E-2</v>
      </c>
      <c r="L133" s="77">
        <v>4.9800000000000004</v>
      </c>
      <c r="M133" s="1">
        <v>2000</v>
      </c>
      <c r="N133" s="69">
        <v>10</v>
      </c>
      <c r="O133" s="78">
        <v>13.502000000000001</v>
      </c>
      <c r="P133" s="77">
        <v>13.212</v>
      </c>
      <c r="Q133" s="77">
        <v>12.898999999999999</v>
      </c>
      <c r="R133" s="77">
        <v>12.734999999999999</v>
      </c>
      <c r="S133" s="77">
        <v>12.523</v>
      </c>
      <c r="T133" s="77">
        <v>12.225</v>
      </c>
      <c r="U133" s="77">
        <v>11.895</v>
      </c>
      <c r="V133" s="77">
        <v>11.673</v>
      </c>
      <c r="W133" s="77">
        <v>11.602</v>
      </c>
      <c r="X133" s="77">
        <v>11.36</v>
      </c>
      <c r="Y133" s="77">
        <v>11.173</v>
      </c>
      <c r="Z133" s="77">
        <v>11.015000000000001</v>
      </c>
      <c r="AA133" s="77">
        <v>10.789</v>
      </c>
      <c r="AB133" s="77">
        <v>10.631</v>
      </c>
      <c r="AC133" s="77">
        <v>10.483000000000001</v>
      </c>
      <c r="AD133" s="77">
        <v>10.343999999999999</v>
      </c>
      <c r="AE133" s="77">
        <v>10.241</v>
      </c>
      <c r="AF133" s="77">
        <v>10.112</v>
      </c>
      <c r="AG133" s="77">
        <v>9.8629999999999995</v>
      </c>
      <c r="AH133" s="79">
        <v>9.6519999999999992</v>
      </c>
    </row>
    <row r="134" spans="1:34" x14ac:dyDescent="0.25">
      <c r="A134" s="65" t="s">
        <v>262</v>
      </c>
      <c r="B134" s="175">
        <v>255397</v>
      </c>
      <c r="C134" s="1" t="s">
        <v>366</v>
      </c>
      <c r="D134" s="1">
        <v>100</v>
      </c>
      <c r="E134" s="1">
        <v>163</v>
      </c>
      <c r="F134" s="77">
        <v>7.5339999999999998</v>
      </c>
      <c r="G134" s="77">
        <v>187.06399999999999</v>
      </c>
      <c r="H134" s="77">
        <v>38.651000000000003</v>
      </c>
      <c r="I134" s="77">
        <v>3.6999999999999998E-2</v>
      </c>
      <c r="J134" s="77">
        <v>10.093999999999999</v>
      </c>
      <c r="K134" s="77">
        <v>5.2999999999999999E-2</v>
      </c>
      <c r="L134" s="77">
        <v>4.9779999999999998</v>
      </c>
      <c r="M134" s="1">
        <v>2000</v>
      </c>
      <c r="N134" s="69">
        <v>10</v>
      </c>
      <c r="O134" s="78">
        <v>11.872999999999999</v>
      </c>
      <c r="P134" s="77">
        <v>11.669</v>
      </c>
      <c r="Q134" s="77">
        <v>11.461</v>
      </c>
      <c r="R134" s="77">
        <v>11.193</v>
      </c>
      <c r="S134" s="77">
        <v>10.981</v>
      </c>
      <c r="T134" s="77">
        <v>10.803000000000001</v>
      </c>
      <c r="U134" s="77">
        <v>10.611000000000001</v>
      </c>
      <c r="V134" s="77">
        <v>10.464</v>
      </c>
      <c r="W134" s="77">
        <v>10.3</v>
      </c>
      <c r="X134" s="77">
        <v>10.077999999999999</v>
      </c>
      <c r="Y134" s="77">
        <v>9.8940000000000001</v>
      </c>
      <c r="Z134" s="77">
        <v>9.7829999999999995</v>
      </c>
      <c r="AA134" s="77">
        <v>9.609</v>
      </c>
      <c r="AB134" s="77">
        <v>9.4179999999999993</v>
      </c>
      <c r="AC134" s="77">
        <v>9.25</v>
      </c>
      <c r="AD134" s="77">
        <v>9.0869999999999997</v>
      </c>
      <c r="AE134" s="77">
        <v>9.0489999999999995</v>
      </c>
      <c r="AF134" s="77">
        <v>8.891</v>
      </c>
      <c r="AG134" s="77">
        <v>8.77</v>
      </c>
      <c r="AH134" s="79">
        <v>8.6959999999999997</v>
      </c>
    </row>
    <row r="135" spans="1:34" x14ac:dyDescent="0.25">
      <c r="A135" s="65" t="s">
        <v>263</v>
      </c>
      <c r="B135" s="175">
        <v>255398</v>
      </c>
      <c r="C135" s="1" t="s">
        <v>366</v>
      </c>
      <c r="D135" s="1">
        <v>100</v>
      </c>
      <c r="E135" s="1">
        <v>99</v>
      </c>
      <c r="F135" s="77">
        <v>11.164999999999999</v>
      </c>
      <c r="G135" s="77">
        <v>457.43799999999999</v>
      </c>
      <c r="H135" s="77">
        <v>57.417999999999999</v>
      </c>
      <c r="I135" s="77">
        <v>9.2999999999999999E-2</v>
      </c>
      <c r="J135" s="77">
        <v>5.3470000000000004</v>
      </c>
      <c r="K135" s="77">
        <v>3.7999999999999999E-2</v>
      </c>
      <c r="L135" s="77">
        <v>4.9790000000000001</v>
      </c>
      <c r="M135" s="1">
        <v>2000</v>
      </c>
      <c r="N135" s="69">
        <v>10</v>
      </c>
      <c r="O135" s="78">
        <v>6.3259999999999996</v>
      </c>
      <c r="P135" s="77">
        <v>6.1580000000000004</v>
      </c>
      <c r="Q135" s="77">
        <v>6.0730000000000004</v>
      </c>
      <c r="R135" s="77">
        <v>6.0140000000000002</v>
      </c>
      <c r="S135" s="77">
        <v>5.8470000000000004</v>
      </c>
      <c r="T135" s="77">
        <v>5.7309999999999999</v>
      </c>
      <c r="U135" s="77">
        <v>5.585</v>
      </c>
      <c r="V135" s="77">
        <v>5.5170000000000003</v>
      </c>
      <c r="W135" s="77">
        <v>5.4139999999999997</v>
      </c>
      <c r="X135" s="77">
        <v>5.3090000000000002</v>
      </c>
      <c r="Y135" s="77">
        <v>5.2270000000000003</v>
      </c>
      <c r="Z135" s="77">
        <v>5.1559999999999997</v>
      </c>
      <c r="AA135" s="77">
        <v>5.0720000000000001</v>
      </c>
      <c r="AB135" s="77">
        <v>5.0129999999999999</v>
      </c>
      <c r="AC135" s="77">
        <v>4.952</v>
      </c>
      <c r="AD135" s="77">
        <v>4.8369999999999997</v>
      </c>
      <c r="AE135" s="77">
        <v>4.7240000000000002</v>
      </c>
      <c r="AF135" s="77">
        <v>4.7009999999999996</v>
      </c>
      <c r="AG135" s="77">
        <v>4.67</v>
      </c>
      <c r="AH135" s="79">
        <v>4.6150000000000002</v>
      </c>
    </row>
    <row r="136" spans="1:34" x14ac:dyDescent="0.25">
      <c r="A136" s="65" t="s">
        <v>263</v>
      </c>
      <c r="B136" s="175">
        <v>255398</v>
      </c>
      <c r="C136" s="1" t="s">
        <v>366</v>
      </c>
      <c r="D136" s="1">
        <v>100</v>
      </c>
      <c r="E136" s="1">
        <v>99</v>
      </c>
      <c r="F136" s="77">
        <v>11.616</v>
      </c>
      <c r="G136" s="77">
        <v>472.31799999999998</v>
      </c>
      <c r="H136" s="77">
        <v>59.274999999999999</v>
      </c>
      <c r="I136" s="77">
        <v>8.3000000000000004E-2</v>
      </c>
      <c r="J136" s="77">
        <v>5.3479999999999999</v>
      </c>
      <c r="K136" s="77">
        <v>5.3999999999999999E-2</v>
      </c>
      <c r="L136" s="77">
        <v>4.9779999999999998</v>
      </c>
      <c r="M136" s="1">
        <v>2000</v>
      </c>
      <c r="N136" s="69">
        <v>10</v>
      </c>
      <c r="O136" s="78">
        <v>6.327</v>
      </c>
      <c r="P136" s="77">
        <v>6.2279999999999998</v>
      </c>
      <c r="Q136" s="77">
        <v>6.1230000000000002</v>
      </c>
      <c r="R136" s="77">
        <v>5.9509999999999996</v>
      </c>
      <c r="S136" s="77">
        <v>5.8170000000000002</v>
      </c>
      <c r="T136" s="77">
        <v>5.7389999999999999</v>
      </c>
      <c r="U136" s="77">
        <v>5.6390000000000002</v>
      </c>
      <c r="V136" s="77">
        <v>5.5140000000000002</v>
      </c>
      <c r="W136" s="77">
        <v>5.4509999999999996</v>
      </c>
      <c r="X136" s="77">
        <v>5.2850000000000001</v>
      </c>
      <c r="Y136" s="77">
        <v>5.19</v>
      </c>
      <c r="Z136" s="77">
        <v>5.125</v>
      </c>
      <c r="AA136" s="77">
        <v>5.0599999999999996</v>
      </c>
      <c r="AB136" s="77">
        <v>5.0129999999999999</v>
      </c>
      <c r="AC136" s="77">
        <v>4.9349999999999996</v>
      </c>
      <c r="AD136" s="77">
        <v>4.7990000000000004</v>
      </c>
      <c r="AE136" s="77">
        <v>4.74</v>
      </c>
      <c r="AF136" s="77">
        <v>4.7240000000000002</v>
      </c>
      <c r="AG136" s="77">
        <v>4.7160000000000002</v>
      </c>
      <c r="AH136" s="79">
        <v>4.5830000000000002</v>
      </c>
    </row>
    <row r="137" spans="1:34" x14ac:dyDescent="0.25">
      <c r="A137" s="65" t="s">
        <v>263</v>
      </c>
      <c r="B137" s="175">
        <v>255398</v>
      </c>
      <c r="C137" s="1" t="s">
        <v>366</v>
      </c>
      <c r="D137" s="1">
        <v>100</v>
      </c>
      <c r="E137" s="1">
        <v>99</v>
      </c>
      <c r="F137" s="77">
        <v>11.818</v>
      </c>
      <c r="G137" s="77">
        <v>480.98500000000001</v>
      </c>
      <c r="H137" s="77">
        <v>60.362000000000002</v>
      </c>
      <c r="I137" s="77">
        <v>8.5000000000000006E-2</v>
      </c>
      <c r="J137" s="77">
        <v>5.2569999999999997</v>
      </c>
      <c r="K137" s="77">
        <v>6.0000000000000001E-3</v>
      </c>
      <c r="L137" s="77">
        <v>4.9779999999999998</v>
      </c>
      <c r="M137" s="1">
        <v>2000</v>
      </c>
      <c r="N137" s="69">
        <v>10</v>
      </c>
      <c r="O137" s="78">
        <v>6.2220000000000004</v>
      </c>
      <c r="P137" s="77">
        <v>6.1219999999999999</v>
      </c>
      <c r="Q137" s="77">
        <v>5.9329999999999998</v>
      </c>
      <c r="R137" s="77">
        <v>5.8079999999999998</v>
      </c>
      <c r="S137" s="77">
        <v>5.6980000000000004</v>
      </c>
      <c r="T137" s="77">
        <v>5.6109999999999998</v>
      </c>
      <c r="U137" s="77">
        <v>5.5369999999999999</v>
      </c>
      <c r="V137" s="77">
        <v>5.4710000000000001</v>
      </c>
      <c r="W137" s="77">
        <v>5.3769999999999998</v>
      </c>
      <c r="X137" s="77">
        <v>5.2770000000000001</v>
      </c>
      <c r="Y137" s="77">
        <v>5.1660000000000004</v>
      </c>
      <c r="Z137" s="77">
        <v>5.0579999999999998</v>
      </c>
      <c r="AA137" s="77">
        <v>5.0229999999999997</v>
      </c>
      <c r="AB137" s="77">
        <v>4.9480000000000004</v>
      </c>
      <c r="AC137" s="77">
        <v>4.8499999999999996</v>
      </c>
      <c r="AD137" s="77">
        <v>4.7629999999999999</v>
      </c>
      <c r="AE137" s="77">
        <v>4.665</v>
      </c>
      <c r="AF137" s="77">
        <v>4.6280000000000001</v>
      </c>
      <c r="AG137" s="77">
        <v>4.5640000000000001</v>
      </c>
      <c r="AH137" s="79">
        <v>4.4160000000000004</v>
      </c>
    </row>
    <row r="138" spans="1:34" x14ac:dyDescent="0.25">
      <c r="A138" s="65" t="s">
        <v>264</v>
      </c>
      <c r="B138" s="175">
        <v>260451</v>
      </c>
      <c r="C138" s="1" t="s">
        <v>366</v>
      </c>
      <c r="D138" s="1">
        <v>50</v>
      </c>
      <c r="E138" s="1">
        <v>149</v>
      </c>
      <c r="F138" s="77">
        <v>4.0999999999999996</v>
      </c>
      <c r="G138" s="77">
        <v>56.5</v>
      </c>
      <c r="H138" s="77">
        <v>21.399000000000001</v>
      </c>
      <c r="I138" s="77">
        <v>2.5999999999999999E-2</v>
      </c>
      <c r="J138" s="77">
        <v>12.275</v>
      </c>
      <c r="K138" s="77">
        <v>8.5000000000000006E-2</v>
      </c>
      <c r="L138" s="77">
        <v>4.9909999999999997</v>
      </c>
      <c r="M138" s="1">
        <v>2000</v>
      </c>
      <c r="N138" s="69">
        <v>10</v>
      </c>
      <c r="O138" s="78">
        <v>15.252000000000001</v>
      </c>
      <c r="P138" s="77">
        <v>14.836</v>
      </c>
      <c r="Q138" s="77">
        <v>14.175000000000001</v>
      </c>
      <c r="R138" s="77">
        <v>13.835000000000001</v>
      </c>
      <c r="S138" s="77">
        <v>13.47</v>
      </c>
      <c r="T138" s="77">
        <v>13.196</v>
      </c>
      <c r="U138" s="77">
        <v>12.946</v>
      </c>
      <c r="V138" s="77">
        <v>12.667</v>
      </c>
      <c r="W138" s="77">
        <v>12.414</v>
      </c>
      <c r="X138" s="77">
        <v>12.185</v>
      </c>
      <c r="Y138" s="77">
        <v>11.853</v>
      </c>
      <c r="Z138" s="77">
        <v>11.653</v>
      </c>
      <c r="AA138" s="77">
        <v>11.42</v>
      </c>
      <c r="AB138" s="77">
        <v>11.234999999999999</v>
      </c>
      <c r="AC138" s="77">
        <v>11.069000000000001</v>
      </c>
      <c r="AD138" s="77">
        <v>10.943</v>
      </c>
      <c r="AE138" s="77">
        <v>10.863</v>
      </c>
      <c r="AF138" s="77">
        <v>10.673999999999999</v>
      </c>
      <c r="AG138" s="77">
        <v>10.46</v>
      </c>
      <c r="AH138" s="79">
        <v>10.356999999999999</v>
      </c>
    </row>
    <row r="139" spans="1:34" x14ac:dyDescent="0.25">
      <c r="A139" s="65" t="s">
        <v>264</v>
      </c>
      <c r="B139" s="175">
        <v>260451</v>
      </c>
      <c r="C139" s="1" t="s">
        <v>366</v>
      </c>
      <c r="D139" s="1">
        <v>50</v>
      </c>
      <c r="E139" s="1">
        <v>149</v>
      </c>
      <c r="F139" s="77">
        <v>4.0999999999999996</v>
      </c>
      <c r="G139" s="77">
        <v>55.64</v>
      </c>
      <c r="H139" s="77">
        <v>21.064</v>
      </c>
      <c r="I139" s="77">
        <v>1.2999999999999999E-2</v>
      </c>
      <c r="J139" s="77">
        <v>12.156000000000001</v>
      </c>
      <c r="K139" s="77">
        <v>0.106</v>
      </c>
      <c r="L139" s="77">
        <v>4.9889999999999999</v>
      </c>
      <c r="M139" s="1">
        <v>2000</v>
      </c>
      <c r="N139" s="69">
        <v>10</v>
      </c>
      <c r="O139" s="78">
        <v>14.771000000000001</v>
      </c>
      <c r="P139" s="77">
        <v>14.313000000000001</v>
      </c>
      <c r="Q139" s="77">
        <v>13.981</v>
      </c>
      <c r="R139" s="77">
        <v>13.622999999999999</v>
      </c>
      <c r="S139" s="77">
        <v>13.217000000000001</v>
      </c>
      <c r="T139" s="77">
        <v>12.975</v>
      </c>
      <c r="U139" s="77">
        <v>12.757</v>
      </c>
      <c r="V139" s="77">
        <v>12.504</v>
      </c>
      <c r="W139" s="77">
        <v>12.462999999999999</v>
      </c>
      <c r="X139" s="77">
        <v>12.191000000000001</v>
      </c>
      <c r="Y139" s="77">
        <v>12.099</v>
      </c>
      <c r="Z139" s="77">
        <v>11.93</v>
      </c>
      <c r="AA139" s="77">
        <v>11.762</v>
      </c>
      <c r="AB139" s="77">
        <v>11.33</v>
      </c>
      <c r="AC139" s="77">
        <v>11.015000000000001</v>
      </c>
      <c r="AD139" s="77">
        <v>10.691000000000001</v>
      </c>
      <c r="AE139" s="77">
        <v>10.59</v>
      </c>
      <c r="AF139" s="77">
        <v>10.507999999999999</v>
      </c>
      <c r="AG139" s="77">
        <v>10.234999999999999</v>
      </c>
      <c r="AH139" s="79">
        <v>10.164999999999999</v>
      </c>
    </row>
    <row r="140" spans="1:34" x14ac:dyDescent="0.25">
      <c r="A140" s="65" t="s">
        <v>264</v>
      </c>
      <c r="B140" s="175">
        <v>260451</v>
      </c>
      <c r="C140" s="1" t="s">
        <v>366</v>
      </c>
      <c r="D140" s="1">
        <v>50</v>
      </c>
      <c r="E140" s="1">
        <v>149</v>
      </c>
      <c r="F140" s="77">
        <v>4</v>
      </c>
      <c r="G140" s="77">
        <v>54.83</v>
      </c>
      <c r="H140" s="77">
        <v>20.763000000000002</v>
      </c>
      <c r="I140" s="77">
        <v>0.02</v>
      </c>
      <c r="J140" s="77">
        <v>12.62</v>
      </c>
      <c r="K140" s="77">
        <v>0.154</v>
      </c>
      <c r="L140" s="77">
        <v>4.9909999999999997</v>
      </c>
      <c r="M140" s="1">
        <v>2000</v>
      </c>
      <c r="N140" s="69">
        <v>10</v>
      </c>
      <c r="O140" s="78">
        <v>15.148</v>
      </c>
      <c r="P140" s="77">
        <v>14.816000000000001</v>
      </c>
      <c r="Q140" s="77">
        <v>14.638</v>
      </c>
      <c r="R140" s="77">
        <v>14.252000000000001</v>
      </c>
      <c r="S140" s="77">
        <v>13.846</v>
      </c>
      <c r="T140" s="77">
        <v>13.534000000000001</v>
      </c>
      <c r="U140" s="77">
        <v>13.379</v>
      </c>
      <c r="V140" s="77">
        <v>13.087999999999999</v>
      </c>
      <c r="W140" s="77">
        <v>12.756</v>
      </c>
      <c r="X140" s="77">
        <v>12.644</v>
      </c>
      <c r="Y140" s="77">
        <v>12.473000000000001</v>
      </c>
      <c r="Z140" s="77">
        <v>12.154999999999999</v>
      </c>
      <c r="AA140" s="77">
        <v>11.882999999999999</v>
      </c>
      <c r="AB140" s="77">
        <v>11.622999999999999</v>
      </c>
      <c r="AC140" s="77">
        <v>11.334</v>
      </c>
      <c r="AD140" s="77">
        <v>11.129</v>
      </c>
      <c r="AE140" s="77">
        <v>11.031000000000001</v>
      </c>
      <c r="AF140" s="77">
        <v>10.962</v>
      </c>
      <c r="AG140" s="77">
        <v>10.989000000000001</v>
      </c>
      <c r="AH140" s="79">
        <v>10.72</v>
      </c>
    </row>
    <row r="141" spans="1:34" x14ac:dyDescent="0.25">
      <c r="A141" s="65" t="s">
        <v>268</v>
      </c>
      <c r="B141" s="175">
        <v>260452</v>
      </c>
      <c r="C141" s="1" t="s">
        <v>366</v>
      </c>
      <c r="D141" s="1">
        <v>50</v>
      </c>
      <c r="E141" s="1">
        <v>108</v>
      </c>
      <c r="F141" s="77">
        <v>5.5</v>
      </c>
      <c r="G141" s="77">
        <v>51.27</v>
      </c>
      <c r="H141" s="77">
        <v>28.158999999999999</v>
      </c>
      <c r="I141" s="77">
        <v>4.3999999999999997E-2</v>
      </c>
      <c r="J141" s="77">
        <v>10.507999999999999</v>
      </c>
      <c r="K141" s="77">
        <v>4.4999999999999998E-2</v>
      </c>
      <c r="L141" s="77">
        <v>4.9930000000000003</v>
      </c>
      <c r="M141" s="1">
        <v>2000</v>
      </c>
      <c r="N141" s="69">
        <v>10</v>
      </c>
      <c r="O141" s="78">
        <v>12.569000000000001</v>
      </c>
      <c r="P141" s="77">
        <v>12.260999999999999</v>
      </c>
      <c r="Q141" s="77">
        <v>11.959</v>
      </c>
      <c r="R141" s="77">
        <v>11.670999999999999</v>
      </c>
      <c r="S141" s="77">
        <v>11.521000000000001</v>
      </c>
      <c r="T141" s="77">
        <v>11.119</v>
      </c>
      <c r="U141" s="77">
        <v>11.006</v>
      </c>
      <c r="V141" s="77">
        <v>10.787000000000001</v>
      </c>
      <c r="W141" s="77">
        <v>10.558</v>
      </c>
      <c r="X141" s="77">
        <v>10.372999999999999</v>
      </c>
      <c r="Y141" s="77">
        <v>10.256</v>
      </c>
      <c r="Z141" s="77">
        <v>10.243</v>
      </c>
      <c r="AA141" s="77">
        <v>10.051</v>
      </c>
      <c r="AB141" s="77">
        <v>9.9740000000000002</v>
      </c>
      <c r="AC141" s="77">
        <v>9.7210000000000001</v>
      </c>
      <c r="AD141" s="77">
        <v>9.4719999999999995</v>
      </c>
      <c r="AE141" s="77">
        <v>9.3529999999999998</v>
      </c>
      <c r="AF141" s="77">
        <v>9.1989999999999998</v>
      </c>
      <c r="AG141" s="77">
        <v>9.1430000000000007</v>
      </c>
      <c r="AH141" s="79">
        <v>8.9290000000000003</v>
      </c>
    </row>
    <row r="142" spans="1:34" x14ac:dyDescent="0.25">
      <c r="A142" s="65" t="s">
        <v>268</v>
      </c>
      <c r="B142" s="175">
        <v>260452</v>
      </c>
      <c r="C142" s="1" t="s">
        <v>366</v>
      </c>
      <c r="D142" s="1">
        <v>50</v>
      </c>
      <c r="E142" s="1">
        <v>108</v>
      </c>
      <c r="F142" s="77">
        <v>5.4</v>
      </c>
      <c r="G142" s="77">
        <v>50</v>
      </c>
      <c r="H142" s="77">
        <v>27.47</v>
      </c>
      <c r="I142" s="77">
        <v>0.03</v>
      </c>
      <c r="J142" s="77">
        <v>10.833</v>
      </c>
      <c r="K142" s="77">
        <v>7.3999999999999996E-2</v>
      </c>
      <c r="L142" s="77">
        <v>4.9950000000000001</v>
      </c>
      <c r="M142" s="1">
        <v>2000</v>
      </c>
      <c r="N142" s="69">
        <v>10</v>
      </c>
      <c r="O142" s="78">
        <v>12.78</v>
      </c>
      <c r="P142" s="77">
        <v>12.502000000000001</v>
      </c>
      <c r="Q142" s="77">
        <v>12.329000000000001</v>
      </c>
      <c r="R142" s="77">
        <v>12.185</v>
      </c>
      <c r="S142" s="77">
        <v>12.004</v>
      </c>
      <c r="T142" s="77">
        <v>11.795</v>
      </c>
      <c r="U142" s="77">
        <v>11.433</v>
      </c>
      <c r="V142" s="77">
        <v>11.071</v>
      </c>
      <c r="W142" s="77">
        <v>10.88</v>
      </c>
      <c r="X142" s="77">
        <v>10.824999999999999</v>
      </c>
      <c r="Y142" s="77">
        <v>10.579000000000001</v>
      </c>
      <c r="Z142" s="77">
        <v>10.391</v>
      </c>
      <c r="AA142" s="77">
        <v>10.205</v>
      </c>
      <c r="AB142" s="77">
        <v>10.048</v>
      </c>
      <c r="AC142" s="77">
        <v>9.7189999999999994</v>
      </c>
      <c r="AD142" s="77">
        <v>9.6590000000000007</v>
      </c>
      <c r="AE142" s="77">
        <v>9.6199999999999992</v>
      </c>
      <c r="AF142" s="77">
        <v>9.6229999999999993</v>
      </c>
      <c r="AG142" s="77">
        <v>9.5730000000000004</v>
      </c>
      <c r="AH142" s="79">
        <v>9.4410000000000007</v>
      </c>
    </row>
    <row r="143" spans="1:34" x14ac:dyDescent="0.25">
      <c r="A143" s="65" t="s">
        <v>268</v>
      </c>
      <c r="B143" s="175">
        <v>260452</v>
      </c>
      <c r="C143" s="1" t="s">
        <v>366</v>
      </c>
      <c r="D143" s="1">
        <v>50</v>
      </c>
      <c r="E143" s="1">
        <v>108</v>
      </c>
      <c r="F143" s="77">
        <v>5.2</v>
      </c>
      <c r="G143" s="77">
        <v>48.19</v>
      </c>
      <c r="H143" s="77">
        <v>26.472999999999999</v>
      </c>
      <c r="I143" s="77">
        <v>1.4E-2</v>
      </c>
      <c r="J143" s="77">
        <v>11.125</v>
      </c>
      <c r="K143" s="77">
        <v>0.10100000000000001</v>
      </c>
      <c r="L143" s="77">
        <v>4.9930000000000003</v>
      </c>
      <c r="M143" s="1">
        <v>2000</v>
      </c>
      <c r="N143" s="69">
        <v>10</v>
      </c>
      <c r="O143" s="78">
        <v>13.188000000000001</v>
      </c>
      <c r="P143" s="77">
        <v>12.978999999999999</v>
      </c>
      <c r="Q143" s="77">
        <v>12.73</v>
      </c>
      <c r="R143" s="77">
        <v>12.398999999999999</v>
      </c>
      <c r="S143" s="77">
        <v>12.137</v>
      </c>
      <c r="T143" s="77">
        <v>11.829000000000001</v>
      </c>
      <c r="U143" s="77">
        <v>11.721</v>
      </c>
      <c r="V143" s="77">
        <v>11.584</v>
      </c>
      <c r="W143" s="77">
        <v>11.298999999999999</v>
      </c>
      <c r="X143" s="77">
        <v>11.143000000000001</v>
      </c>
      <c r="Y143" s="77">
        <v>10.935</v>
      </c>
      <c r="Z143" s="77">
        <v>10.773</v>
      </c>
      <c r="AA143" s="77">
        <v>10.587</v>
      </c>
      <c r="AB143" s="77">
        <v>10.387</v>
      </c>
      <c r="AC143" s="77">
        <v>10.238</v>
      </c>
      <c r="AD143" s="77">
        <v>10.103999999999999</v>
      </c>
      <c r="AE143" s="77">
        <v>9.8290000000000006</v>
      </c>
      <c r="AF143" s="77">
        <v>9.7230000000000008</v>
      </c>
      <c r="AG143" s="77">
        <v>9.5399999999999991</v>
      </c>
      <c r="AH143" s="79">
        <v>9.3710000000000004</v>
      </c>
    </row>
    <row r="144" spans="1:34" x14ac:dyDescent="0.25">
      <c r="A144" s="65" t="s">
        <v>273</v>
      </c>
      <c r="B144" s="175">
        <v>260453</v>
      </c>
      <c r="C144" s="1" t="s">
        <v>366</v>
      </c>
      <c r="D144" s="1">
        <v>50</v>
      </c>
      <c r="E144" s="1">
        <v>100</v>
      </c>
      <c r="F144" s="77">
        <v>3.6</v>
      </c>
      <c r="G144" s="77">
        <v>35.97</v>
      </c>
      <c r="H144" s="77">
        <v>18.283000000000001</v>
      </c>
      <c r="I144" s="77">
        <v>0.05</v>
      </c>
      <c r="J144" s="77">
        <v>14.505000000000001</v>
      </c>
      <c r="K144" s="77">
        <v>0.32</v>
      </c>
      <c r="L144" s="77">
        <v>4.99</v>
      </c>
      <c r="M144" s="1">
        <v>2000</v>
      </c>
      <c r="N144" s="69">
        <v>10</v>
      </c>
      <c r="O144" s="78">
        <v>17.516999999999999</v>
      </c>
      <c r="P144" s="77">
        <v>17.297999999999998</v>
      </c>
      <c r="Q144" s="77">
        <v>16.986999999999998</v>
      </c>
      <c r="R144" s="77">
        <v>16.495000000000001</v>
      </c>
      <c r="S144" s="77">
        <v>16.074000000000002</v>
      </c>
      <c r="T144" s="77">
        <v>15.726000000000001</v>
      </c>
      <c r="U144" s="77">
        <v>15.404999999999999</v>
      </c>
      <c r="V144" s="77">
        <v>15.015000000000001</v>
      </c>
      <c r="W144" s="77">
        <v>14.590999999999999</v>
      </c>
      <c r="X144" s="77">
        <v>14.307</v>
      </c>
      <c r="Y144" s="77">
        <v>14.111000000000001</v>
      </c>
      <c r="Z144" s="77">
        <v>14.105</v>
      </c>
      <c r="AA144" s="77">
        <v>14.048</v>
      </c>
      <c r="AB144" s="77">
        <v>13.436999999999999</v>
      </c>
      <c r="AC144" s="77">
        <v>12.904999999999999</v>
      </c>
      <c r="AD144" s="77">
        <v>12.736000000000001</v>
      </c>
      <c r="AE144" s="77">
        <v>12.667999999999999</v>
      </c>
      <c r="AF144" s="77">
        <v>12.456</v>
      </c>
      <c r="AG144" s="77">
        <v>12.221</v>
      </c>
      <c r="AH144" s="79">
        <v>11.992000000000001</v>
      </c>
    </row>
    <row r="145" spans="1:34" x14ac:dyDescent="0.25">
      <c r="A145" s="65" t="s">
        <v>273</v>
      </c>
      <c r="B145" s="175">
        <v>260453</v>
      </c>
      <c r="C145" s="1" t="s">
        <v>366</v>
      </c>
      <c r="D145" s="1">
        <v>50</v>
      </c>
      <c r="E145" s="1">
        <v>100</v>
      </c>
      <c r="F145" s="77">
        <v>3.3</v>
      </c>
      <c r="G145" s="77">
        <v>34.200000000000003</v>
      </c>
      <c r="H145" s="77">
        <v>17.388999999999999</v>
      </c>
      <c r="I145" s="77">
        <v>2.3E-2</v>
      </c>
      <c r="J145" s="77">
        <v>14.821999999999999</v>
      </c>
      <c r="K145" s="77">
        <v>0.14199999999999999</v>
      </c>
      <c r="L145" s="77">
        <v>4.992</v>
      </c>
      <c r="M145" s="1">
        <v>2000</v>
      </c>
      <c r="N145" s="69">
        <v>10</v>
      </c>
      <c r="O145" s="78">
        <v>17.864000000000001</v>
      </c>
      <c r="P145" s="77">
        <v>17.591000000000001</v>
      </c>
      <c r="Q145" s="77">
        <v>17.21</v>
      </c>
      <c r="R145" s="77">
        <v>16.809999999999999</v>
      </c>
      <c r="S145" s="77">
        <v>16.241</v>
      </c>
      <c r="T145" s="77">
        <v>15.869</v>
      </c>
      <c r="U145" s="77">
        <v>15.601000000000001</v>
      </c>
      <c r="V145" s="77">
        <v>15.369</v>
      </c>
      <c r="W145" s="77">
        <v>15.115</v>
      </c>
      <c r="X145" s="77">
        <v>14.836</v>
      </c>
      <c r="Y145" s="77">
        <v>14.6</v>
      </c>
      <c r="Z145" s="77">
        <v>14.164999999999999</v>
      </c>
      <c r="AA145" s="77">
        <v>13.914999999999999</v>
      </c>
      <c r="AB145" s="77">
        <v>13.769</v>
      </c>
      <c r="AC145" s="77">
        <v>13.497999999999999</v>
      </c>
      <c r="AD145" s="77">
        <v>13.266</v>
      </c>
      <c r="AE145" s="77">
        <v>13.016999999999999</v>
      </c>
      <c r="AF145" s="77">
        <v>12.852</v>
      </c>
      <c r="AG145" s="77">
        <v>12.507999999999999</v>
      </c>
      <c r="AH145" s="79">
        <v>12.343999999999999</v>
      </c>
    </row>
    <row r="146" spans="1:34" x14ac:dyDescent="0.25">
      <c r="A146" s="65" t="s">
        <v>273</v>
      </c>
      <c r="B146" s="175">
        <v>260453</v>
      </c>
      <c r="C146" s="1" t="s">
        <v>366</v>
      </c>
      <c r="D146" s="1">
        <v>50</v>
      </c>
      <c r="E146" s="1">
        <v>100</v>
      </c>
      <c r="F146" s="77">
        <v>3.2</v>
      </c>
      <c r="G146" s="77">
        <v>33.26</v>
      </c>
      <c r="H146" s="77">
        <v>16.908000000000001</v>
      </c>
      <c r="I146" s="77">
        <v>1.2E-2</v>
      </c>
      <c r="J146" s="77">
        <v>14.95</v>
      </c>
      <c r="K146" s="77">
        <v>0.26800000000000002</v>
      </c>
      <c r="L146" s="77">
        <v>4.9909999999999997</v>
      </c>
      <c r="M146" s="1">
        <v>2000</v>
      </c>
      <c r="N146" s="69">
        <v>10</v>
      </c>
      <c r="O146" s="78">
        <v>17.707000000000001</v>
      </c>
      <c r="P146" s="77">
        <v>17.420000000000002</v>
      </c>
      <c r="Q146" s="77">
        <v>17.062999999999999</v>
      </c>
      <c r="R146" s="77">
        <v>16.539000000000001</v>
      </c>
      <c r="S146" s="77">
        <v>16.495000000000001</v>
      </c>
      <c r="T146" s="77">
        <v>16.100999999999999</v>
      </c>
      <c r="U146" s="77">
        <v>15.553000000000001</v>
      </c>
      <c r="V146" s="77">
        <v>15.316000000000001</v>
      </c>
      <c r="W146" s="77">
        <v>15.076000000000001</v>
      </c>
      <c r="X146" s="77">
        <v>14.773</v>
      </c>
      <c r="Y146" s="77">
        <v>14.606999999999999</v>
      </c>
      <c r="Z146" s="77">
        <v>14.228999999999999</v>
      </c>
      <c r="AA146" s="77">
        <v>14.202</v>
      </c>
      <c r="AB146" s="77">
        <v>14.236000000000001</v>
      </c>
      <c r="AC146" s="77">
        <v>13.84</v>
      </c>
      <c r="AD146" s="77">
        <v>13.54</v>
      </c>
      <c r="AE146" s="77">
        <v>13.247999999999999</v>
      </c>
      <c r="AF146" s="77">
        <v>13.305999999999999</v>
      </c>
      <c r="AG146" s="77">
        <v>12.994</v>
      </c>
      <c r="AH146" s="79">
        <v>12.765000000000001</v>
      </c>
    </row>
    <row r="147" spans="1:34" x14ac:dyDescent="0.25">
      <c r="A147" s="65" t="s">
        <v>277</v>
      </c>
      <c r="B147" s="175">
        <v>260454</v>
      </c>
      <c r="C147" s="1" t="s">
        <v>366</v>
      </c>
      <c r="D147" s="1">
        <v>50</v>
      </c>
      <c r="E147" s="1">
        <v>117</v>
      </c>
      <c r="F147" s="77">
        <v>0.3</v>
      </c>
      <c r="G147" s="77">
        <v>6.7</v>
      </c>
      <c r="H147" s="77">
        <v>1.992</v>
      </c>
      <c r="I147" s="77">
        <v>6.0000000000000001E-3</v>
      </c>
      <c r="J147" s="77">
        <v>103.81</v>
      </c>
      <c r="K147" s="77">
        <v>0.95</v>
      </c>
      <c r="L147" s="77">
        <v>4.9909999999999997</v>
      </c>
      <c r="M147" s="1">
        <v>2000</v>
      </c>
      <c r="N147" s="69">
        <v>10</v>
      </c>
      <c r="O147" s="78">
        <v>120.66</v>
      </c>
      <c r="P147" s="77">
        <v>118.2</v>
      </c>
      <c r="Q147" s="77">
        <v>116.16</v>
      </c>
      <c r="R147" s="77">
        <v>113.64</v>
      </c>
      <c r="S147" s="77">
        <v>111.4</v>
      </c>
      <c r="T147" s="77">
        <v>109.85</v>
      </c>
      <c r="U147" s="77">
        <v>109.19</v>
      </c>
      <c r="V147" s="77">
        <v>108</v>
      </c>
      <c r="W147" s="77">
        <v>105.29</v>
      </c>
      <c r="X147" s="77">
        <v>103.28</v>
      </c>
      <c r="Y147" s="77">
        <v>102.6</v>
      </c>
      <c r="Z147" s="77">
        <v>100.25</v>
      </c>
      <c r="AA147" s="77">
        <v>98.293999999999997</v>
      </c>
      <c r="AB147" s="77">
        <v>97.558999999999997</v>
      </c>
      <c r="AC147" s="77">
        <v>97.253</v>
      </c>
      <c r="AD147" s="77">
        <v>96.141999999999996</v>
      </c>
      <c r="AE147" s="77">
        <v>94.405000000000001</v>
      </c>
      <c r="AF147" s="77">
        <v>93.292000000000002</v>
      </c>
      <c r="AG147" s="77">
        <v>91.138999999999996</v>
      </c>
      <c r="AH147" s="79">
        <v>89.548000000000002</v>
      </c>
    </row>
    <row r="148" spans="1:34" x14ac:dyDescent="0.25">
      <c r="A148" s="65" t="s">
        <v>277</v>
      </c>
      <c r="B148" s="175">
        <v>260454</v>
      </c>
      <c r="C148" s="1" t="s">
        <v>366</v>
      </c>
      <c r="D148" s="1">
        <v>50</v>
      </c>
      <c r="E148" s="1">
        <v>117</v>
      </c>
      <c r="F148" s="77">
        <v>0.3</v>
      </c>
      <c r="G148" s="77">
        <v>6.63</v>
      </c>
      <c r="H148" s="77">
        <v>1.972</v>
      </c>
      <c r="I148" s="77">
        <v>3.0000000000000001E-3</v>
      </c>
      <c r="J148" s="77">
        <v>103.16</v>
      </c>
      <c r="K148" s="77">
        <v>0.34599999999999997</v>
      </c>
      <c r="L148" s="77">
        <v>4.9909999999999997</v>
      </c>
      <c r="M148" s="1">
        <v>2000</v>
      </c>
      <c r="N148" s="69">
        <v>10</v>
      </c>
      <c r="O148" s="78">
        <v>121.83</v>
      </c>
      <c r="P148" s="77">
        <v>121</v>
      </c>
      <c r="Q148" s="77">
        <v>119.48</v>
      </c>
      <c r="R148" s="77">
        <v>115.45</v>
      </c>
      <c r="S148" s="77">
        <v>112.41</v>
      </c>
      <c r="T148" s="77">
        <v>110.2</v>
      </c>
      <c r="U148" s="77">
        <v>107</v>
      </c>
      <c r="V148" s="77">
        <v>105.86</v>
      </c>
      <c r="W148" s="77">
        <v>104.97</v>
      </c>
      <c r="X148" s="77">
        <v>103.84</v>
      </c>
      <c r="Y148" s="77">
        <v>102.23</v>
      </c>
      <c r="Z148" s="77">
        <v>99.171999999999997</v>
      </c>
      <c r="AA148" s="77">
        <v>95.509</v>
      </c>
      <c r="AB148" s="77">
        <v>94.707999999999998</v>
      </c>
      <c r="AC148" s="77">
        <v>92.766999999999996</v>
      </c>
      <c r="AD148" s="77">
        <v>92.021000000000001</v>
      </c>
      <c r="AE148" s="77">
        <v>91.156999999999996</v>
      </c>
      <c r="AF148" s="77">
        <v>91.533000000000001</v>
      </c>
      <c r="AG148" s="77">
        <v>91.813000000000002</v>
      </c>
      <c r="AH148" s="79">
        <v>90.233000000000004</v>
      </c>
    </row>
    <row r="149" spans="1:34" x14ac:dyDescent="0.25">
      <c r="A149" s="65" t="s">
        <v>277</v>
      </c>
      <c r="B149" s="175">
        <v>260454</v>
      </c>
      <c r="C149" s="1" t="s">
        <v>366</v>
      </c>
      <c r="D149" s="1">
        <v>50</v>
      </c>
      <c r="E149" s="1">
        <v>117</v>
      </c>
      <c r="F149" s="77">
        <v>0.3</v>
      </c>
      <c r="G149" s="77">
        <v>6.56</v>
      </c>
      <c r="H149" s="77">
        <v>1.9510000000000001</v>
      </c>
      <c r="I149" s="77">
        <v>5.0000000000000001E-3</v>
      </c>
      <c r="J149" s="77">
        <v>102.43</v>
      </c>
      <c r="K149" s="77">
        <v>0.88500000000000001</v>
      </c>
      <c r="L149" s="77">
        <v>4.9930000000000003</v>
      </c>
      <c r="M149" s="1">
        <v>2000</v>
      </c>
      <c r="N149" s="69">
        <v>10</v>
      </c>
      <c r="O149" s="78">
        <v>117.9</v>
      </c>
      <c r="P149" s="77">
        <v>116.57</v>
      </c>
      <c r="Q149" s="77">
        <v>114.05</v>
      </c>
      <c r="R149" s="77">
        <v>110.22</v>
      </c>
      <c r="S149" s="77">
        <v>109.51</v>
      </c>
      <c r="T149" s="77">
        <v>108.76</v>
      </c>
      <c r="U149" s="77">
        <v>108.13</v>
      </c>
      <c r="V149" s="77">
        <v>105.18</v>
      </c>
      <c r="W149" s="77">
        <v>103.99</v>
      </c>
      <c r="X149" s="77">
        <v>102.66</v>
      </c>
      <c r="Y149" s="77">
        <v>98.61</v>
      </c>
      <c r="Z149" s="77">
        <v>98.593999999999994</v>
      </c>
      <c r="AA149" s="77">
        <v>97.823999999999998</v>
      </c>
      <c r="AB149" s="77">
        <v>98.046999999999997</v>
      </c>
      <c r="AC149" s="77">
        <v>95.947000000000003</v>
      </c>
      <c r="AD149" s="77">
        <v>95.251999999999995</v>
      </c>
      <c r="AE149" s="77">
        <v>92.596999999999994</v>
      </c>
      <c r="AF149" s="77">
        <v>92.293999999999997</v>
      </c>
      <c r="AG149" s="77">
        <v>92.281999999999996</v>
      </c>
      <c r="AH149" s="79">
        <v>90.263999999999996</v>
      </c>
    </row>
    <row r="150" spans="1:34" x14ac:dyDescent="0.25">
      <c r="A150" s="65" t="s">
        <v>278</v>
      </c>
      <c r="B150" s="175">
        <v>260455</v>
      </c>
      <c r="C150" s="1" t="s">
        <v>366</v>
      </c>
      <c r="D150" s="1">
        <v>50</v>
      </c>
      <c r="E150" s="1">
        <v>97</v>
      </c>
      <c r="F150" s="77">
        <v>1.9</v>
      </c>
      <c r="G150" s="77">
        <v>20.12</v>
      </c>
      <c r="H150" s="77">
        <v>9.923</v>
      </c>
      <c r="I150" s="77">
        <v>8.0000000000000002E-3</v>
      </c>
      <c r="J150" s="77">
        <v>20.358000000000001</v>
      </c>
      <c r="K150" s="77">
        <v>0.14499999999999999</v>
      </c>
      <c r="L150" s="77">
        <v>4.9909999999999997</v>
      </c>
      <c r="M150" s="1">
        <v>2000</v>
      </c>
      <c r="N150" s="69">
        <v>10</v>
      </c>
      <c r="O150" s="78">
        <v>23.728999999999999</v>
      </c>
      <c r="P150" s="77">
        <v>23.343</v>
      </c>
      <c r="Q150" s="77">
        <v>22.919</v>
      </c>
      <c r="R150" s="77">
        <v>22.733000000000001</v>
      </c>
      <c r="S150" s="77">
        <v>22.358000000000001</v>
      </c>
      <c r="T150" s="77">
        <v>22.164999999999999</v>
      </c>
      <c r="U150" s="77">
        <v>21.841000000000001</v>
      </c>
      <c r="V150" s="77">
        <v>20.887</v>
      </c>
      <c r="W150" s="77">
        <v>20.608000000000001</v>
      </c>
      <c r="X150" s="77">
        <v>20.376999999999999</v>
      </c>
      <c r="Y150" s="77">
        <v>20.073</v>
      </c>
      <c r="Z150" s="77">
        <v>19.893000000000001</v>
      </c>
      <c r="AA150" s="77">
        <v>19.478000000000002</v>
      </c>
      <c r="AB150" s="77">
        <v>18.684000000000001</v>
      </c>
      <c r="AC150" s="77">
        <v>18.588999999999999</v>
      </c>
      <c r="AD150" s="77">
        <v>18.323</v>
      </c>
      <c r="AE150" s="77">
        <v>18.113</v>
      </c>
      <c r="AF150" s="77">
        <v>17.704000000000001</v>
      </c>
      <c r="AG150" s="77">
        <v>17.777000000000001</v>
      </c>
      <c r="AH150" s="79">
        <v>17.558</v>
      </c>
    </row>
    <row r="151" spans="1:34" x14ac:dyDescent="0.25">
      <c r="A151" s="65" t="s">
        <v>278</v>
      </c>
      <c r="B151" s="175">
        <v>260455</v>
      </c>
      <c r="C151" s="1" t="s">
        <v>366</v>
      </c>
      <c r="D151" s="1">
        <v>50</v>
      </c>
      <c r="E151" s="1">
        <v>97</v>
      </c>
      <c r="F151" s="77">
        <v>1.9</v>
      </c>
      <c r="G151" s="77">
        <v>19.760000000000002</v>
      </c>
      <c r="H151" s="77">
        <v>9.7439999999999998</v>
      </c>
      <c r="I151" s="77">
        <v>1.2E-2</v>
      </c>
      <c r="J151" s="77">
        <v>21.198</v>
      </c>
      <c r="K151" s="77">
        <v>0.10100000000000001</v>
      </c>
      <c r="L151" s="77">
        <v>4.992</v>
      </c>
      <c r="M151" s="1">
        <v>2000</v>
      </c>
      <c r="N151" s="69">
        <v>10</v>
      </c>
      <c r="O151" s="78">
        <v>24.957000000000001</v>
      </c>
      <c r="P151" s="77">
        <v>24.68</v>
      </c>
      <c r="Q151" s="77">
        <v>24.128</v>
      </c>
      <c r="R151" s="77">
        <v>23.62</v>
      </c>
      <c r="S151" s="77">
        <v>23.251000000000001</v>
      </c>
      <c r="T151" s="77">
        <v>23.045000000000002</v>
      </c>
      <c r="U151" s="77">
        <v>22.468</v>
      </c>
      <c r="V151" s="77">
        <v>21.783000000000001</v>
      </c>
      <c r="W151" s="77">
        <v>21.175999999999998</v>
      </c>
      <c r="X151" s="77">
        <v>20.771000000000001</v>
      </c>
      <c r="Y151" s="77">
        <v>19.916</v>
      </c>
      <c r="Z151" s="77">
        <v>19.998000000000001</v>
      </c>
      <c r="AA151" s="77">
        <v>19.858000000000001</v>
      </c>
      <c r="AB151" s="77">
        <v>19.574000000000002</v>
      </c>
      <c r="AC151" s="77">
        <v>19.288</v>
      </c>
      <c r="AD151" s="77">
        <v>19.234000000000002</v>
      </c>
      <c r="AE151" s="77">
        <v>19.126999999999999</v>
      </c>
      <c r="AF151" s="77">
        <v>19.097999999999999</v>
      </c>
      <c r="AG151" s="77">
        <v>19.193000000000001</v>
      </c>
      <c r="AH151" s="79">
        <v>18.791</v>
      </c>
    </row>
    <row r="152" spans="1:34" x14ac:dyDescent="0.25">
      <c r="A152" s="65" t="s">
        <v>278</v>
      </c>
      <c r="B152" s="175">
        <v>260455</v>
      </c>
      <c r="C152" s="1" t="s">
        <v>366</v>
      </c>
      <c r="D152" s="1">
        <v>50</v>
      </c>
      <c r="E152" s="1">
        <v>97</v>
      </c>
      <c r="F152" s="77">
        <v>1.9</v>
      </c>
      <c r="G152" s="77">
        <v>19.43</v>
      </c>
      <c r="H152" s="77">
        <v>9.5839999999999996</v>
      </c>
      <c r="I152" s="77">
        <v>1.2999999999999999E-2</v>
      </c>
      <c r="J152" s="77">
        <v>21.488</v>
      </c>
      <c r="K152" s="77">
        <v>0.161</v>
      </c>
      <c r="L152" s="77">
        <v>4.992</v>
      </c>
      <c r="M152" s="1">
        <v>2000</v>
      </c>
      <c r="N152" s="69">
        <v>10</v>
      </c>
      <c r="O152" s="78">
        <v>25.12</v>
      </c>
      <c r="P152" s="77">
        <v>24.934000000000001</v>
      </c>
      <c r="Q152" s="77">
        <v>24.058</v>
      </c>
      <c r="R152" s="77">
        <v>23.346</v>
      </c>
      <c r="S152" s="77">
        <v>22.937000000000001</v>
      </c>
      <c r="T152" s="77">
        <v>22.707000000000001</v>
      </c>
      <c r="U152" s="77">
        <v>22.481999999999999</v>
      </c>
      <c r="V152" s="77">
        <v>22.529</v>
      </c>
      <c r="W152" s="77">
        <v>22.327000000000002</v>
      </c>
      <c r="X152" s="77">
        <v>21.754000000000001</v>
      </c>
      <c r="Y152" s="77">
        <v>21.501000000000001</v>
      </c>
      <c r="Z152" s="77">
        <v>21.213999999999999</v>
      </c>
      <c r="AA152" s="77">
        <v>20.870999999999999</v>
      </c>
      <c r="AB152" s="77">
        <v>20.544</v>
      </c>
      <c r="AC152" s="77">
        <v>20.219000000000001</v>
      </c>
      <c r="AD152" s="77">
        <v>19.314</v>
      </c>
      <c r="AE152" s="77">
        <v>18.86</v>
      </c>
      <c r="AF152" s="77">
        <v>18.568000000000001</v>
      </c>
      <c r="AG152" s="77">
        <v>18.364999999999998</v>
      </c>
      <c r="AH152" s="79">
        <v>18.12</v>
      </c>
    </row>
    <row r="153" spans="1:34" x14ac:dyDescent="0.25">
      <c r="A153" s="65" t="s">
        <v>282</v>
      </c>
      <c r="B153" s="175">
        <v>260456</v>
      </c>
      <c r="C153" s="1" t="s">
        <v>366</v>
      </c>
      <c r="D153" s="1">
        <v>50</v>
      </c>
      <c r="E153" s="1">
        <v>144</v>
      </c>
      <c r="F153" s="77">
        <v>11.7</v>
      </c>
      <c r="G153" s="77">
        <v>165.21</v>
      </c>
      <c r="H153" s="77">
        <v>60.503999999999998</v>
      </c>
      <c r="I153" s="77">
        <v>7.2999999999999995E-2</v>
      </c>
      <c r="J153" s="77">
        <v>16.768000000000001</v>
      </c>
      <c r="K153" s="77">
        <v>7.6999999999999999E-2</v>
      </c>
      <c r="L153" s="77">
        <v>4.9939999999999998</v>
      </c>
      <c r="M153" s="1">
        <v>2000</v>
      </c>
      <c r="N153" s="69">
        <v>10</v>
      </c>
      <c r="O153" s="78">
        <v>20.114000000000001</v>
      </c>
      <c r="P153" s="77">
        <v>19.675999999999998</v>
      </c>
      <c r="Q153" s="77">
        <v>19.253</v>
      </c>
      <c r="R153" s="77">
        <v>18.838000000000001</v>
      </c>
      <c r="S153" s="77">
        <v>18.507000000000001</v>
      </c>
      <c r="T153" s="77">
        <v>18.123000000000001</v>
      </c>
      <c r="U153" s="77">
        <v>17.693000000000001</v>
      </c>
      <c r="V153" s="77">
        <v>17.312999999999999</v>
      </c>
      <c r="W153" s="77">
        <v>17.045999999999999</v>
      </c>
      <c r="X153" s="77">
        <v>16.731000000000002</v>
      </c>
      <c r="Y153" s="77">
        <v>16.413</v>
      </c>
      <c r="Z153" s="77">
        <v>16.056999999999999</v>
      </c>
      <c r="AA153" s="77">
        <v>15.768000000000001</v>
      </c>
      <c r="AB153" s="77">
        <v>15.538</v>
      </c>
      <c r="AC153" s="77">
        <v>15.266999999999999</v>
      </c>
      <c r="AD153" s="77">
        <v>15.051</v>
      </c>
      <c r="AE153" s="77">
        <v>14.836</v>
      </c>
      <c r="AF153" s="77">
        <v>14.601000000000001</v>
      </c>
      <c r="AG153" s="77">
        <v>14.379</v>
      </c>
      <c r="AH153" s="79">
        <v>14.157</v>
      </c>
    </row>
    <row r="154" spans="1:34" x14ac:dyDescent="0.25">
      <c r="A154" s="65" t="s">
        <v>282</v>
      </c>
      <c r="B154" s="175">
        <v>260456</v>
      </c>
      <c r="C154" s="1" t="s">
        <v>366</v>
      </c>
      <c r="D154" s="1">
        <v>50</v>
      </c>
      <c r="E154" s="1">
        <v>144</v>
      </c>
      <c r="F154" s="77">
        <v>11.4</v>
      </c>
      <c r="G154" s="77">
        <v>161.56</v>
      </c>
      <c r="H154" s="77">
        <v>59.158000000000001</v>
      </c>
      <c r="I154" s="77">
        <v>4.5999999999999999E-2</v>
      </c>
      <c r="J154" s="77">
        <v>16.722000000000001</v>
      </c>
      <c r="K154" s="77">
        <v>3.9E-2</v>
      </c>
      <c r="L154" s="77">
        <v>4.9930000000000003</v>
      </c>
      <c r="M154" s="1">
        <v>2000</v>
      </c>
      <c r="N154" s="69">
        <v>10</v>
      </c>
      <c r="O154" s="78">
        <v>20.045000000000002</v>
      </c>
      <c r="P154" s="77">
        <v>19.571000000000002</v>
      </c>
      <c r="Q154" s="77">
        <v>19.111000000000001</v>
      </c>
      <c r="R154" s="77">
        <v>18.722999999999999</v>
      </c>
      <c r="S154" s="77">
        <v>18.378</v>
      </c>
      <c r="T154" s="77">
        <v>18.006</v>
      </c>
      <c r="U154" s="77">
        <v>17.594999999999999</v>
      </c>
      <c r="V154" s="77">
        <v>17.260999999999999</v>
      </c>
      <c r="W154" s="77">
        <v>16.963999999999999</v>
      </c>
      <c r="X154" s="77">
        <v>16.643000000000001</v>
      </c>
      <c r="Y154" s="77">
        <v>16.36</v>
      </c>
      <c r="Z154" s="77">
        <v>16.04</v>
      </c>
      <c r="AA154" s="77">
        <v>15.763</v>
      </c>
      <c r="AB154" s="77">
        <v>15.474</v>
      </c>
      <c r="AC154" s="77">
        <v>15.247999999999999</v>
      </c>
      <c r="AD154" s="77">
        <v>15.029</v>
      </c>
      <c r="AE154" s="77">
        <v>14.861000000000001</v>
      </c>
      <c r="AF154" s="77">
        <v>14.670999999999999</v>
      </c>
      <c r="AG154" s="77">
        <v>14.454000000000001</v>
      </c>
      <c r="AH154" s="79">
        <v>14.249000000000001</v>
      </c>
    </row>
    <row r="155" spans="1:34" x14ac:dyDescent="0.25">
      <c r="A155" s="65" t="s">
        <v>282</v>
      </c>
      <c r="B155" s="175">
        <v>260456</v>
      </c>
      <c r="C155" s="1" t="s">
        <v>366</v>
      </c>
      <c r="D155" s="1">
        <v>50</v>
      </c>
      <c r="E155" s="1">
        <v>144</v>
      </c>
      <c r="F155" s="77">
        <v>11.1</v>
      </c>
      <c r="G155" s="77">
        <v>158.49</v>
      </c>
      <c r="H155" s="77">
        <v>58.03</v>
      </c>
      <c r="I155" s="77">
        <v>0.05</v>
      </c>
      <c r="J155" s="77">
        <v>16.562000000000001</v>
      </c>
      <c r="K155" s="77">
        <v>0.188</v>
      </c>
      <c r="L155" s="77">
        <v>4.9930000000000003</v>
      </c>
      <c r="M155" s="1">
        <v>2000</v>
      </c>
      <c r="N155" s="69">
        <v>10</v>
      </c>
      <c r="O155" s="78">
        <v>19.908999999999999</v>
      </c>
      <c r="P155" s="77">
        <v>19.437999999999999</v>
      </c>
      <c r="Q155" s="77">
        <v>19.007000000000001</v>
      </c>
      <c r="R155" s="77">
        <v>18.617999999999999</v>
      </c>
      <c r="S155" s="77">
        <v>18.228000000000002</v>
      </c>
      <c r="T155" s="77">
        <v>17.843</v>
      </c>
      <c r="U155" s="77">
        <v>17.457999999999998</v>
      </c>
      <c r="V155" s="77">
        <v>17.111000000000001</v>
      </c>
      <c r="W155" s="77">
        <v>16.834</v>
      </c>
      <c r="X155" s="77">
        <v>16.475999999999999</v>
      </c>
      <c r="Y155" s="77">
        <v>16.167999999999999</v>
      </c>
      <c r="Z155" s="77">
        <v>15.855</v>
      </c>
      <c r="AA155" s="77">
        <v>15.602</v>
      </c>
      <c r="AB155" s="77">
        <v>15.365</v>
      </c>
      <c r="AC155" s="77">
        <v>15.118</v>
      </c>
      <c r="AD155" s="77">
        <v>14.882</v>
      </c>
      <c r="AE155" s="77">
        <v>14.627000000000001</v>
      </c>
      <c r="AF155" s="77">
        <v>14.449</v>
      </c>
      <c r="AG155" s="77">
        <v>14.244</v>
      </c>
      <c r="AH155" s="79">
        <v>13.997</v>
      </c>
    </row>
    <row r="156" spans="1:34" x14ac:dyDescent="0.25">
      <c r="A156" s="65" t="s">
        <v>283</v>
      </c>
      <c r="B156" s="175">
        <v>260457</v>
      </c>
      <c r="C156" s="1" t="s">
        <v>366</v>
      </c>
      <c r="D156" s="1">
        <v>50</v>
      </c>
      <c r="E156" s="1">
        <v>144</v>
      </c>
      <c r="F156" s="77">
        <v>31.8</v>
      </c>
      <c r="G156" s="77">
        <v>221.75</v>
      </c>
      <c r="H156" s="77">
        <v>162.40700000000001</v>
      </c>
      <c r="I156" s="77">
        <v>0.29399999999999998</v>
      </c>
      <c r="J156" s="77">
        <v>9.5419999999999998</v>
      </c>
      <c r="K156" s="77">
        <v>3.9E-2</v>
      </c>
      <c r="L156" s="77">
        <v>4.9930000000000003</v>
      </c>
      <c r="M156" s="1">
        <v>2000</v>
      </c>
      <c r="N156" s="69">
        <v>10</v>
      </c>
      <c r="O156" s="78">
        <v>11.882</v>
      </c>
      <c r="P156" s="77">
        <v>11.539</v>
      </c>
      <c r="Q156" s="77">
        <v>11.212999999999999</v>
      </c>
      <c r="R156" s="77">
        <v>10.917999999999999</v>
      </c>
      <c r="S156" s="77">
        <v>10.638999999999999</v>
      </c>
      <c r="T156" s="77">
        <v>10.412000000000001</v>
      </c>
      <c r="U156" s="77">
        <v>10.164999999999999</v>
      </c>
      <c r="V156" s="77">
        <v>9.9369999999999994</v>
      </c>
      <c r="W156" s="77">
        <v>9.7219999999999995</v>
      </c>
      <c r="X156" s="77">
        <v>9.5109999999999992</v>
      </c>
      <c r="Y156" s="77">
        <v>9.3040000000000003</v>
      </c>
      <c r="Z156" s="77">
        <v>9.1229999999999993</v>
      </c>
      <c r="AA156" s="77">
        <v>8.9090000000000007</v>
      </c>
      <c r="AB156" s="77">
        <v>8.7059999999999995</v>
      </c>
      <c r="AC156" s="77">
        <v>8.5459999999999994</v>
      </c>
      <c r="AD156" s="77">
        <v>8.3789999999999996</v>
      </c>
      <c r="AE156" s="77">
        <v>8.1920000000000002</v>
      </c>
      <c r="AF156" s="77">
        <v>8.0559999999999992</v>
      </c>
      <c r="AG156" s="77">
        <v>7.9119999999999999</v>
      </c>
      <c r="AH156" s="79">
        <v>7.7690000000000001</v>
      </c>
    </row>
    <row r="157" spans="1:34" x14ac:dyDescent="0.25">
      <c r="A157" s="65" t="s">
        <v>283</v>
      </c>
      <c r="B157" s="175">
        <v>260457</v>
      </c>
      <c r="C157" s="1" t="s">
        <v>366</v>
      </c>
      <c r="D157" s="1">
        <v>50</v>
      </c>
      <c r="E157" s="1">
        <v>144</v>
      </c>
      <c r="F157" s="77">
        <v>29.9</v>
      </c>
      <c r="G157" s="77">
        <v>210.2</v>
      </c>
      <c r="H157" s="77">
        <v>153.92599999999999</v>
      </c>
      <c r="I157" s="77">
        <v>0.214</v>
      </c>
      <c r="J157" s="77">
        <v>9.1929999999999996</v>
      </c>
      <c r="K157" s="77">
        <v>4.1000000000000002E-2</v>
      </c>
      <c r="L157" s="77">
        <v>4.9930000000000003</v>
      </c>
      <c r="M157" s="1">
        <v>2000</v>
      </c>
      <c r="N157" s="69">
        <v>10</v>
      </c>
      <c r="O157" s="78">
        <v>11.436</v>
      </c>
      <c r="P157" s="77">
        <v>11.13</v>
      </c>
      <c r="Q157" s="77">
        <v>10.824</v>
      </c>
      <c r="R157" s="77">
        <v>10.528</v>
      </c>
      <c r="S157" s="77">
        <v>10.250999999999999</v>
      </c>
      <c r="T157" s="77">
        <v>10.015000000000001</v>
      </c>
      <c r="U157" s="77">
        <v>9.7840000000000007</v>
      </c>
      <c r="V157" s="77">
        <v>9.5609999999999999</v>
      </c>
      <c r="W157" s="77">
        <v>9.33</v>
      </c>
      <c r="X157" s="77">
        <v>9.1180000000000003</v>
      </c>
      <c r="Y157" s="77">
        <v>8.9359999999999999</v>
      </c>
      <c r="Z157" s="77">
        <v>8.7270000000000003</v>
      </c>
      <c r="AA157" s="77">
        <v>8.5280000000000005</v>
      </c>
      <c r="AB157" s="77">
        <v>8.391</v>
      </c>
      <c r="AC157" s="77">
        <v>8.2629999999999999</v>
      </c>
      <c r="AD157" s="77">
        <v>8.1020000000000003</v>
      </c>
      <c r="AE157" s="77">
        <v>7.9349999999999996</v>
      </c>
      <c r="AF157" s="77">
        <v>7.7949999999999999</v>
      </c>
      <c r="AG157" s="77">
        <v>7.6769999999999996</v>
      </c>
      <c r="AH157" s="79">
        <v>7.5339999999999998</v>
      </c>
    </row>
    <row r="158" spans="1:34" x14ac:dyDescent="0.25">
      <c r="A158" s="65" t="s">
        <v>283</v>
      </c>
      <c r="B158" s="175">
        <v>260457</v>
      </c>
      <c r="C158" s="1" t="s">
        <v>366</v>
      </c>
      <c r="D158" s="1">
        <v>50</v>
      </c>
      <c r="E158" s="1">
        <v>144</v>
      </c>
      <c r="F158" s="77">
        <v>28.2</v>
      </c>
      <c r="G158" s="77">
        <v>198.24</v>
      </c>
      <c r="H158" s="77">
        <v>145.24100000000001</v>
      </c>
      <c r="I158" s="77">
        <v>0.157</v>
      </c>
      <c r="J158" s="77">
        <v>9.1959999999999997</v>
      </c>
      <c r="K158" s="77">
        <v>7.0000000000000001E-3</v>
      </c>
      <c r="L158" s="77">
        <v>4.9950000000000001</v>
      </c>
      <c r="M158" s="1">
        <v>2000</v>
      </c>
      <c r="N158" s="69">
        <v>10</v>
      </c>
      <c r="O158" s="78">
        <v>11.416</v>
      </c>
      <c r="P158" s="77">
        <v>11.109</v>
      </c>
      <c r="Q158" s="77">
        <v>10.824</v>
      </c>
      <c r="R158" s="77">
        <v>10.532999999999999</v>
      </c>
      <c r="S158" s="77">
        <v>10.26</v>
      </c>
      <c r="T158" s="77">
        <v>10.025</v>
      </c>
      <c r="U158" s="77">
        <v>9.7750000000000004</v>
      </c>
      <c r="V158" s="77">
        <v>9.5419999999999998</v>
      </c>
      <c r="W158" s="77">
        <v>9.327</v>
      </c>
      <c r="X158" s="77">
        <v>9.1389999999999993</v>
      </c>
      <c r="Y158" s="77">
        <v>8.9600000000000009</v>
      </c>
      <c r="Z158" s="77">
        <v>8.7539999999999996</v>
      </c>
      <c r="AA158" s="77">
        <v>8.5640000000000001</v>
      </c>
      <c r="AB158" s="77">
        <v>8.4060000000000006</v>
      </c>
      <c r="AC158" s="77">
        <v>8.2590000000000003</v>
      </c>
      <c r="AD158" s="77">
        <v>8.1080000000000005</v>
      </c>
      <c r="AE158" s="77">
        <v>7.9539999999999997</v>
      </c>
      <c r="AF158" s="77">
        <v>7.8129999999999997</v>
      </c>
      <c r="AG158" s="77">
        <v>7.6539999999999999</v>
      </c>
      <c r="AH158" s="79">
        <v>7.4980000000000002</v>
      </c>
    </row>
    <row r="159" spans="1:34" x14ac:dyDescent="0.25">
      <c r="A159" s="65" t="s">
        <v>287</v>
      </c>
      <c r="B159" s="175">
        <v>260458</v>
      </c>
      <c r="C159" s="1" t="s">
        <v>366</v>
      </c>
      <c r="D159" s="1">
        <v>50</v>
      </c>
      <c r="E159" s="1">
        <v>94</v>
      </c>
      <c r="F159" s="77">
        <v>29.9</v>
      </c>
      <c r="G159" s="77">
        <v>320.17</v>
      </c>
      <c r="H159" s="77">
        <v>153.11699999999999</v>
      </c>
      <c r="I159" s="77">
        <v>8.2000000000000003E-2</v>
      </c>
      <c r="J159" s="77">
        <v>5.0629999999999997</v>
      </c>
      <c r="K159" s="77">
        <v>5.8000000000000003E-2</v>
      </c>
      <c r="L159" s="77">
        <v>4.9950000000000001</v>
      </c>
      <c r="M159" s="1">
        <v>2000</v>
      </c>
      <c r="N159" s="69">
        <v>10</v>
      </c>
      <c r="O159" s="78">
        <v>6.4660000000000002</v>
      </c>
      <c r="P159" s="77">
        <v>6.2510000000000003</v>
      </c>
      <c r="Q159" s="77">
        <v>6.0460000000000003</v>
      </c>
      <c r="R159" s="77">
        <v>5.875</v>
      </c>
      <c r="S159" s="77">
        <v>5.7240000000000002</v>
      </c>
      <c r="T159" s="77">
        <v>5.56</v>
      </c>
      <c r="U159" s="77">
        <v>5.4160000000000004</v>
      </c>
      <c r="V159" s="77">
        <v>5.2789999999999999</v>
      </c>
      <c r="W159" s="77">
        <v>5.17</v>
      </c>
      <c r="X159" s="77">
        <v>5.0199999999999996</v>
      </c>
      <c r="Y159" s="77">
        <v>4.9139999999999997</v>
      </c>
      <c r="Z159" s="77">
        <v>4.8040000000000003</v>
      </c>
      <c r="AA159" s="77">
        <v>4.6879999999999997</v>
      </c>
      <c r="AB159" s="77">
        <v>4.5759999999999996</v>
      </c>
      <c r="AC159" s="77">
        <v>4.4649999999999999</v>
      </c>
      <c r="AD159" s="77">
        <v>4.3639999999999999</v>
      </c>
      <c r="AE159" s="77">
        <v>4.2629999999999999</v>
      </c>
      <c r="AF159" s="77">
        <v>4.1929999999999996</v>
      </c>
      <c r="AG159" s="77">
        <v>4.1210000000000004</v>
      </c>
      <c r="AH159" s="79">
        <v>4.0720000000000001</v>
      </c>
    </row>
    <row r="160" spans="1:34" x14ac:dyDescent="0.25">
      <c r="A160" s="65" t="s">
        <v>287</v>
      </c>
      <c r="B160" s="175">
        <v>260458</v>
      </c>
      <c r="C160" s="1" t="s">
        <v>366</v>
      </c>
      <c r="D160" s="1">
        <v>50</v>
      </c>
      <c r="E160" s="1">
        <v>94</v>
      </c>
      <c r="F160" s="77">
        <v>29.6</v>
      </c>
      <c r="G160" s="77">
        <v>317.62</v>
      </c>
      <c r="H160" s="77">
        <v>151.88499999999999</v>
      </c>
      <c r="I160" s="77">
        <v>6.3E-2</v>
      </c>
      <c r="J160" s="77">
        <v>5.1970000000000001</v>
      </c>
      <c r="K160" s="77">
        <v>5.6000000000000001E-2</v>
      </c>
      <c r="L160" s="77">
        <v>4.9939999999999998</v>
      </c>
      <c r="M160" s="1">
        <v>2000</v>
      </c>
      <c r="N160" s="69">
        <v>10</v>
      </c>
      <c r="O160" s="78">
        <v>6.5739999999999998</v>
      </c>
      <c r="P160" s="77">
        <v>6.38</v>
      </c>
      <c r="Q160" s="77">
        <v>6.1929999999999996</v>
      </c>
      <c r="R160" s="77">
        <v>6.0170000000000003</v>
      </c>
      <c r="S160" s="77">
        <v>5.859</v>
      </c>
      <c r="T160" s="77">
        <v>5.7110000000000003</v>
      </c>
      <c r="U160" s="77">
        <v>5.5490000000000004</v>
      </c>
      <c r="V160" s="77">
        <v>5.4020000000000001</v>
      </c>
      <c r="W160" s="77">
        <v>5.3019999999999996</v>
      </c>
      <c r="X160" s="77">
        <v>5.1660000000000004</v>
      </c>
      <c r="Y160" s="77">
        <v>5.0650000000000004</v>
      </c>
      <c r="Z160" s="77">
        <v>4.9409999999999998</v>
      </c>
      <c r="AA160" s="77">
        <v>4.8330000000000002</v>
      </c>
      <c r="AB160" s="77">
        <v>4.7110000000000003</v>
      </c>
      <c r="AC160" s="77">
        <v>4.5999999999999996</v>
      </c>
      <c r="AD160" s="77">
        <v>4.5039999999999996</v>
      </c>
      <c r="AE160" s="77">
        <v>4.4219999999999997</v>
      </c>
      <c r="AF160" s="77">
        <v>4.3150000000000004</v>
      </c>
      <c r="AG160" s="77">
        <v>4.2350000000000003</v>
      </c>
      <c r="AH160" s="79">
        <v>4.1550000000000002</v>
      </c>
    </row>
    <row r="161" spans="1:34" x14ac:dyDescent="0.25">
      <c r="A161" s="65" t="s">
        <v>287</v>
      </c>
      <c r="B161" s="175">
        <v>260458</v>
      </c>
      <c r="C161" s="1" t="s">
        <v>366</v>
      </c>
      <c r="D161" s="1">
        <v>50</v>
      </c>
      <c r="E161" s="1">
        <v>94</v>
      </c>
      <c r="F161" s="77">
        <v>29.4</v>
      </c>
      <c r="G161" s="77">
        <v>315.14</v>
      </c>
      <c r="H161" s="77">
        <v>150.71299999999999</v>
      </c>
      <c r="I161" s="77">
        <v>7.3999999999999996E-2</v>
      </c>
      <c r="J161" s="77">
        <v>5.0860000000000003</v>
      </c>
      <c r="K161" s="77">
        <v>4.9000000000000002E-2</v>
      </c>
      <c r="L161" s="77">
        <v>4.9950000000000001</v>
      </c>
      <c r="M161" s="1">
        <v>2000</v>
      </c>
      <c r="N161" s="69">
        <v>10</v>
      </c>
      <c r="O161" s="78">
        <v>6.49</v>
      </c>
      <c r="P161" s="77">
        <v>6.3</v>
      </c>
      <c r="Q161" s="77">
        <v>6.1289999999999996</v>
      </c>
      <c r="R161" s="77">
        <v>5.9279999999999999</v>
      </c>
      <c r="S161" s="77">
        <v>5.7430000000000003</v>
      </c>
      <c r="T161" s="77">
        <v>5.556</v>
      </c>
      <c r="U161" s="77">
        <v>5.431</v>
      </c>
      <c r="V161" s="77">
        <v>5.3179999999999996</v>
      </c>
      <c r="W161" s="77">
        <v>5.1790000000000003</v>
      </c>
      <c r="X161" s="77">
        <v>5.0549999999999997</v>
      </c>
      <c r="Y161" s="77">
        <v>4.9189999999999996</v>
      </c>
      <c r="Z161" s="77">
        <v>4.8010000000000002</v>
      </c>
      <c r="AA161" s="77">
        <v>4.7009999999999996</v>
      </c>
      <c r="AB161" s="77">
        <v>4.6050000000000004</v>
      </c>
      <c r="AC161" s="77">
        <v>4.4859999999999998</v>
      </c>
      <c r="AD161" s="77">
        <v>4.3949999999999996</v>
      </c>
      <c r="AE161" s="77">
        <v>4.2990000000000004</v>
      </c>
      <c r="AF161" s="77">
        <v>4.2080000000000002</v>
      </c>
      <c r="AG161" s="77">
        <v>4.1210000000000004</v>
      </c>
      <c r="AH161" s="79">
        <v>4.0540000000000003</v>
      </c>
    </row>
    <row r="162" spans="1:34" x14ac:dyDescent="0.25">
      <c r="A162" s="65" t="s">
        <v>288</v>
      </c>
      <c r="B162" s="175">
        <v>260459</v>
      </c>
      <c r="C162" s="1" t="s">
        <v>366</v>
      </c>
      <c r="D162" s="1">
        <v>31</v>
      </c>
      <c r="E162" s="1">
        <v>145</v>
      </c>
      <c r="F162" s="77">
        <v>25.8</v>
      </c>
      <c r="G162" s="77">
        <v>70.900000000000006</v>
      </c>
      <c r="H162" s="77">
        <v>136.054</v>
      </c>
      <c r="I162" s="77">
        <v>3.2000000000000001E-2</v>
      </c>
      <c r="J162" s="77">
        <v>18.584</v>
      </c>
      <c r="K162" s="77">
        <v>8.4000000000000005E-2</v>
      </c>
      <c r="L162" s="77">
        <v>4.9939999999999998</v>
      </c>
      <c r="M162" s="1">
        <v>2000</v>
      </c>
      <c r="N162" s="69">
        <v>10</v>
      </c>
      <c r="O162" s="78">
        <v>22.120999999999999</v>
      </c>
      <c r="P162" s="77">
        <v>21.64</v>
      </c>
      <c r="Q162" s="77">
        <v>21.172999999999998</v>
      </c>
      <c r="R162" s="77">
        <v>20.782</v>
      </c>
      <c r="S162" s="77">
        <v>20.370999999999999</v>
      </c>
      <c r="T162" s="77">
        <v>19.977</v>
      </c>
      <c r="U162" s="77">
        <v>19.57</v>
      </c>
      <c r="V162" s="77">
        <v>19.184999999999999</v>
      </c>
      <c r="W162" s="77">
        <v>18.853999999999999</v>
      </c>
      <c r="X162" s="77">
        <v>18.556000000000001</v>
      </c>
      <c r="Y162" s="77">
        <v>18.227</v>
      </c>
      <c r="Z162" s="77">
        <v>17.901</v>
      </c>
      <c r="AA162" s="77">
        <v>17.599</v>
      </c>
      <c r="AB162" s="77">
        <v>17.318000000000001</v>
      </c>
      <c r="AC162" s="77">
        <v>17.053000000000001</v>
      </c>
      <c r="AD162" s="77">
        <v>16.777999999999999</v>
      </c>
      <c r="AE162" s="77">
        <v>16.53</v>
      </c>
      <c r="AF162" s="77">
        <v>16.273</v>
      </c>
      <c r="AG162" s="77">
        <v>16.02</v>
      </c>
      <c r="AH162" s="79">
        <v>15.756</v>
      </c>
    </row>
    <row r="163" spans="1:34" x14ac:dyDescent="0.25">
      <c r="A163" s="65" t="s">
        <v>288</v>
      </c>
      <c r="B163" s="175">
        <v>260459</v>
      </c>
      <c r="C163" s="1" t="s">
        <v>366</v>
      </c>
      <c r="D163" s="1">
        <v>31</v>
      </c>
      <c r="E163" s="1">
        <v>145</v>
      </c>
      <c r="F163" s="77">
        <v>26</v>
      </c>
      <c r="G163" s="77">
        <v>71.290000000000006</v>
      </c>
      <c r="H163" s="77">
        <v>136.816</v>
      </c>
      <c r="I163" s="77">
        <v>1.9E-2</v>
      </c>
      <c r="J163" s="77">
        <v>18.667999999999999</v>
      </c>
      <c r="K163" s="77">
        <v>0.245</v>
      </c>
      <c r="L163" s="77">
        <v>4.9950000000000001</v>
      </c>
      <c r="M163" s="1">
        <v>2000</v>
      </c>
      <c r="N163" s="69">
        <v>10</v>
      </c>
      <c r="O163" s="78">
        <v>22.247</v>
      </c>
      <c r="P163" s="77">
        <v>21.765999999999998</v>
      </c>
      <c r="Q163" s="77">
        <v>21.292000000000002</v>
      </c>
      <c r="R163" s="77">
        <v>20.846</v>
      </c>
      <c r="S163" s="77">
        <v>20.408000000000001</v>
      </c>
      <c r="T163" s="77">
        <v>20.042999999999999</v>
      </c>
      <c r="U163" s="77">
        <v>19.681000000000001</v>
      </c>
      <c r="V163" s="77">
        <v>19.318000000000001</v>
      </c>
      <c r="W163" s="77">
        <v>18.957000000000001</v>
      </c>
      <c r="X163" s="77">
        <v>18.634</v>
      </c>
      <c r="Y163" s="77">
        <v>18.335999999999999</v>
      </c>
      <c r="Z163" s="77">
        <v>18.001999999999999</v>
      </c>
      <c r="AA163" s="77">
        <v>17.677</v>
      </c>
      <c r="AB163" s="77">
        <v>17.411000000000001</v>
      </c>
      <c r="AC163" s="77">
        <v>17.114999999999998</v>
      </c>
      <c r="AD163" s="77">
        <v>16.84</v>
      </c>
      <c r="AE163" s="77">
        <v>16.573</v>
      </c>
      <c r="AF163" s="77">
        <v>16.315000000000001</v>
      </c>
      <c r="AG163" s="77">
        <v>16.071000000000002</v>
      </c>
      <c r="AH163" s="79">
        <v>15.82</v>
      </c>
    </row>
    <row r="164" spans="1:34" x14ac:dyDescent="0.25">
      <c r="A164" s="65" t="s">
        <v>288</v>
      </c>
      <c r="B164" s="175">
        <v>260459</v>
      </c>
      <c r="C164" s="1" t="s">
        <v>366</v>
      </c>
      <c r="D164" s="1">
        <v>31</v>
      </c>
      <c r="E164" s="1">
        <v>145</v>
      </c>
      <c r="F164" s="77">
        <v>26</v>
      </c>
      <c r="G164" s="77">
        <v>71.08</v>
      </c>
      <c r="H164" s="77">
        <v>136.41800000000001</v>
      </c>
      <c r="I164" s="77">
        <v>8.1000000000000003E-2</v>
      </c>
      <c r="J164" s="77">
        <v>18.631</v>
      </c>
      <c r="K164" s="77">
        <v>0.1</v>
      </c>
      <c r="L164" s="77">
        <v>4.9950000000000001</v>
      </c>
      <c r="M164" s="1">
        <v>2000</v>
      </c>
      <c r="N164" s="69">
        <v>10</v>
      </c>
      <c r="O164" s="78">
        <v>22.202000000000002</v>
      </c>
      <c r="P164" s="77">
        <v>21.709</v>
      </c>
      <c r="Q164" s="77">
        <v>21.257000000000001</v>
      </c>
      <c r="R164" s="77">
        <v>20.841999999999999</v>
      </c>
      <c r="S164" s="77">
        <v>20.452000000000002</v>
      </c>
      <c r="T164" s="77">
        <v>20.065999999999999</v>
      </c>
      <c r="U164" s="77">
        <v>19.681000000000001</v>
      </c>
      <c r="V164" s="77">
        <v>19.283000000000001</v>
      </c>
      <c r="W164" s="77">
        <v>18.902999999999999</v>
      </c>
      <c r="X164" s="77">
        <v>18.553999999999998</v>
      </c>
      <c r="Y164" s="77">
        <v>18.234000000000002</v>
      </c>
      <c r="Z164" s="77">
        <v>17.905999999999999</v>
      </c>
      <c r="AA164" s="77">
        <v>17.629000000000001</v>
      </c>
      <c r="AB164" s="77">
        <v>17.361000000000001</v>
      </c>
      <c r="AC164" s="77">
        <v>17.094999999999999</v>
      </c>
      <c r="AD164" s="77">
        <v>16.805</v>
      </c>
      <c r="AE164" s="77">
        <v>16.547999999999998</v>
      </c>
      <c r="AF164" s="77">
        <v>16.314</v>
      </c>
      <c r="AG164" s="77">
        <v>16.006</v>
      </c>
      <c r="AH164" s="79">
        <v>15.778</v>
      </c>
    </row>
    <row r="165" spans="1:34" x14ac:dyDescent="0.25">
      <c r="A165" s="65" t="s">
        <v>293</v>
      </c>
      <c r="B165" s="175">
        <v>260460</v>
      </c>
      <c r="C165" s="1" t="s">
        <v>366</v>
      </c>
      <c r="D165" s="1">
        <v>50</v>
      </c>
      <c r="E165" s="1">
        <v>99</v>
      </c>
      <c r="F165" s="77">
        <v>69.385999999999996</v>
      </c>
      <c r="G165" s="77">
        <v>745.31</v>
      </c>
      <c r="H165" s="77">
        <v>374.291</v>
      </c>
      <c r="I165" s="77">
        <v>1.964</v>
      </c>
      <c r="J165" s="77">
        <v>5.98</v>
      </c>
      <c r="K165" s="77">
        <v>9.0999999999999998E-2</v>
      </c>
      <c r="L165" s="77">
        <v>4.9800000000000004</v>
      </c>
      <c r="M165" s="1">
        <v>2000</v>
      </c>
      <c r="N165" s="69">
        <v>10</v>
      </c>
      <c r="O165" s="78">
        <v>7.3319999999999999</v>
      </c>
      <c r="P165" s="77">
        <v>7.141</v>
      </c>
      <c r="Q165" s="77">
        <v>6.9740000000000002</v>
      </c>
      <c r="R165" s="77">
        <v>6.8239999999999998</v>
      </c>
      <c r="S165" s="77">
        <v>6.6609999999999996</v>
      </c>
      <c r="T165" s="77">
        <v>6.5010000000000003</v>
      </c>
      <c r="U165" s="77">
        <v>6.3380000000000001</v>
      </c>
      <c r="V165" s="77">
        <v>6.2039999999999997</v>
      </c>
      <c r="W165" s="77">
        <v>6.0780000000000003</v>
      </c>
      <c r="X165" s="77">
        <v>5.9569999999999999</v>
      </c>
      <c r="Y165" s="77">
        <v>5.8330000000000002</v>
      </c>
      <c r="Z165" s="77">
        <v>5.7060000000000004</v>
      </c>
      <c r="AA165" s="77">
        <v>5.5960000000000001</v>
      </c>
      <c r="AB165" s="77">
        <v>5.4889999999999999</v>
      </c>
      <c r="AC165" s="77">
        <v>5.3929999999999998</v>
      </c>
      <c r="AD165" s="77">
        <v>5.3</v>
      </c>
      <c r="AE165" s="77">
        <v>5.2060000000000004</v>
      </c>
      <c r="AF165" s="77">
        <v>5.1150000000000002</v>
      </c>
      <c r="AG165" s="77">
        <v>5.0209999999999999</v>
      </c>
      <c r="AH165" s="79">
        <v>4.9329999999999998</v>
      </c>
    </row>
    <row r="166" spans="1:34" x14ac:dyDescent="0.25">
      <c r="A166" s="65" t="s">
        <v>293</v>
      </c>
      <c r="B166" s="175">
        <v>260460</v>
      </c>
      <c r="C166" s="1" t="s">
        <v>366</v>
      </c>
      <c r="D166" s="1">
        <v>50</v>
      </c>
      <c r="E166" s="1">
        <v>99</v>
      </c>
      <c r="F166" s="77">
        <v>73.090999999999994</v>
      </c>
      <c r="G166" s="77">
        <v>722.56600000000003</v>
      </c>
      <c r="H166" s="77">
        <v>362.96899999999999</v>
      </c>
      <c r="I166" s="77">
        <v>1.746</v>
      </c>
      <c r="J166" s="77">
        <v>6.1449999999999996</v>
      </c>
      <c r="K166" s="77">
        <v>7.6999999999999999E-2</v>
      </c>
      <c r="L166" s="77">
        <v>4.9809999999999999</v>
      </c>
      <c r="M166" s="1">
        <v>2000</v>
      </c>
      <c r="N166" s="69">
        <v>10</v>
      </c>
      <c r="O166" s="78">
        <v>7.5449999999999999</v>
      </c>
      <c r="P166" s="77">
        <v>7.3419999999999996</v>
      </c>
      <c r="Q166" s="77">
        <v>7.1520000000000001</v>
      </c>
      <c r="R166" s="77">
        <v>6.9820000000000002</v>
      </c>
      <c r="S166" s="77">
        <v>6.8230000000000004</v>
      </c>
      <c r="T166" s="77">
        <v>6.6669999999999998</v>
      </c>
      <c r="U166" s="77">
        <v>6.5129999999999999</v>
      </c>
      <c r="V166" s="77">
        <v>6.3730000000000002</v>
      </c>
      <c r="W166" s="77">
        <v>6.2380000000000004</v>
      </c>
      <c r="X166" s="77">
        <v>6.1020000000000003</v>
      </c>
      <c r="Y166" s="77">
        <v>5.9870000000000001</v>
      </c>
      <c r="Z166" s="77">
        <v>5.87</v>
      </c>
      <c r="AA166" s="77">
        <v>5.7629999999999999</v>
      </c>
      <c r="AB166" s="77">
        <v>5.6630000000000003</v>
      </c>
      <c r="AC166" s="77">
        <v>5.5540000000000003</v>
      </c>
      <c r="AD166" s="77">
        <v>5.4459999999999997</v>
      </c>
      <c r="AE166" s="77">
        <v>5.3490000000000002</v>
      </c>
      <c r="AF166" s="77">
        <v>5.258</v>
      </c>
      <c r="AG166" s="77">
        <v>5.1769999999999996</v>
      </c>
      <c r="AH166" s="79">
        <v>5.0869999999999997</v>
      </c>
    </row>
    <row r="167" spans="1:34" x14ac:dyDescent="0.25">
      <c r="A167" s="65" t="s">
        <v>293</v>
      </c>
      <c r="B167" s="175">
        <v>260460</v>
      </c>
      <c r="C167" s="1" t="s">
        <v>366</v>
      </c>
      <c r="D167" s="1">
        <v>50</v>
      </c>
      <c r="E167" s="1">
        <v>99</v>
      </c>
      <c r="F167" s="77">
        <v>60.75</v>
      </c>
      <c r="G167" s="77">
        <v>591.01099999999997</v>
      </c>
      <c r="H167" s="77">
        <v>296.81</v>
      </c>
      <c r="I167" s="77">
        <v>2.0859999999999999</v>
      </c>
      <c r="J167" s="77">
        <v>5.734</v>
      </c>
      <c r="K167" s="77">
        <v>8.2000000000000003E-2</v>
      </c>
      <c r="L167" s="77">
        <v>4.9800000000000004</v>
      </c>
      <c r="M167" s="1">
        <v>2000</v>
      </c>
      <c r="N167" s="69">
        <v>10</v>
      </c>
      <c r="O167" s="78">
        <v>6.9870000000000001</v>
      </c>
      <c r="P167" s="77">
        <v>6.81</v>
      </c>
      <c r="Q167" s="77">
        <v>6.649</v>
      </c>
      <c r="R167" s="77">
        <v>6.4880000000000004</v>
      </c>
      <c r="S167" s="77">
        <v>6.35</v>
      </c>
      <c r="T167" s="77">
        <v>6.2140000000000004</v>
      </c>
      <c r="U167" s="77">
        <v>6.0839999999999996</v>
      </c>
      <c r="V167" s="77">
        <v>5.9470000000000001</v>
      </c>
      <c r="W167" s="77">
        <v>5.8109999999999999</v>
      </c>
      <c r="X167" s="77">
        <v>5.6989999999999998</v>
      </c>
      <c r="Y167" s="77">
        <v>5.5970000000000004</v>
      </c>
      <c r="Z167" s="77">
        <v>5.484</v>
      </c>
      <c r="AA167" s="77">
        <v>5.3810000000000002</v>
      </c>
      <c r="AB167" s="77">
        <v>5.2880000000000003</v>
      </c>
      <c r="AC167" s="77">
        <v>5.2089999999999996</v>
      </c>
      <c r="AD167" s="77">
        <v>5.1150000000000002</v>
      </c>
      <c r="AE167" s="77">
        <v>5.0279999999999996</v>
      </c>
      <c r="AF167" s="77">
        <v>4.9279999999999999</v>
      </c>
      <c r="AG167" s="77">
        <v>4.8390000000000004</v>
      </c>
      <c r="AH167" s="79">
        <v>4.7720000000000002</v>
      </c>
    </row>
    <row r="168" spans="1:34" x14ac:dyDescent="0.25">
      <c r="A168" s="65" t="s">
        <v>294</v>
      </c>
      <c r="B168" s="175">
        <v>260461</v>
      </c>
      <c r="C168" s="1" t="s">
        <v>366</v>
      </c>
      <c r="D168" s="1">
        <v>50</v>
      </c>
      <c r="E168" s="1">
        <v>149</v>
      </c>
      <c r="F168" s="77">
        <v>129.43</v>
      </c>
      <c r="G168" s="77">
        <v>952.09199999999998</v>
      </c>
      <c r="H168" s="77">
        <v>720.32399999999996</v>
      </c>
      <c r="I168" s="77">
        <v>5.0250000000000004</v>
      </c>
      <c r="J168" s="77">
        <v>4.1669999999999998</v>
      </c>
      <c r="K168" s="77">
        <v>1.4999999999999999E-2</v>
      </c>
      <c r="L168" s="77">
        <v>4.9850000000000003</v>
      </c>
      <c r="M168" s="1">
        <v>2000</v>
      </c>
      <c r="N168" s="69">
        <v>10</v>
      </c>
      <c r="O168" s="78">
        <v>5.14</v>
      </c>
      <c r="P168" s="77">
        <v>5.0030000000000001</v>
      </c>
      <c r="Q168" s="77">
        <v>4.8739999999999997</v>
      </c>
      <c r="R168" s="77">
        <v>4.7539999999999996</v>
      </c>
      <c r="S168" s="77">
        <v>4.6420000000000003</v>
      </c>
      <c r="T168" s="77">
        <v>4.5309999999999997</v>
      </c>
      <c r="U168" s="77">
        <v>4.4290000000000003</v>
      </c>
      <c r="V168" s="77">
        <v>4.3330000000000002</v>
      </c>
      <c r="W168" s="77">
        <v>4.2370000000000001</v>
      </c>
      <c r="X168" s="77">
        <v>4.1449999999999996</v>
      </c>
      <c r="Y168" s="77">
        <v>4.056</v>
      </c>
      <c r="Z168" s="77">
        <v>3.976</v>
      </c>
      <c r="AA168" s="77">
        <v>3.899</v>
      </c>
      <c r="AB168" s="77">
        <v>3.8239999999999998</v>
      </c>
      <c r="AC168" s="77">
        <v>3.7490000000000001</v>
      </c>
      <c r="AD168" s="77">
        <v>3.681</v>
      </c>
      <c r="AE168" s="77">
        <v>3.613</v>
      </c>
      <c r="AF168" s="77">
        <v>3.5470000000000002</v>
      </c>
      <c r="AG168" s="77">
        <v>3.4870000000000001</v>
      </c>
      <c r="AH168" s="79">
        <v>3.427</v>
      </c>
    </row>
    <row r="169" spans="1:34" x14ac:dyDescent="0.25">
      <c r="A169" s="65" t="s">
        <v>294</v>
      </c>
      <c r="B169" s="175">
        <v>260461</v>
      </c>
      <c r="C169" s="1" t="s">
        <v>366</v>
      </c>
      <c r="D169" s="1">
        <v>50</v>
      </c>
      <c r="E169" s="1">
        <v>149</v>
      </c>
      <c r="F169" s="77">
        <v>172.29400000000001</v>
      </c>
      <c r="G169" s="77">
        <v>1226.489</v>
      </c>
      <c r="H169" s="77">
        <v>928.31</v>
      </c>
      <c r="I169" s="77">
        <v>5.0599999999999996</v>
      </c>
      <c r="J169" s="77">
        <v>4.5039999999999996</v>
      </c>
      <c r="K169" s="77">
        <v>0.01</v>
      </c>
      <c r="L169" s="77">
        <v>4.9870000000000001</v>
      </c>
      <c r="M169" s="1">
        <v>2000</v>
      </c>
      <c r="N169" s="69">
        <v>10</v>
      </c>
      <c r="O169" s="78">
        <v>5.56</v>
      </c>
      <c r="P169" s="77">
        <v>5.4139999999999997</v>
      </c>
      <c r="Q169" s="77">
        <v>5.2750000000000004</v>
      </c>
      <c r="R169" s="77">
        <v>5.1440000000000001</v>
      </c>
      <c r="S169" s="77">
        <v>5.024</v>
      </c>
      <c r="T169" s="77">
        <v>4.9160000000000004</v>
      </c>
      <c r="U169" s="77">
        <v>4.8159999999999998</v>
      </c>
      <c r="V169" s="77">
        <v>4.7089999999999996</v>
      </c>
      <c r="W169" s="77">
        <v>4.5810000000000004</v>
      </c>
      <c r="X169" s="77">
        <v>4.4729999999999999</v>
      </c>
      <c r="Y169" s="77">
        <v>4.3810000000000002</v>
      </c>
      <c r="Z169" s="77">
        <v>4.2930000000000001</v>
      </c>
      <c r="AA169" s="77">
        <v>4.2060000000000004</v>
      </c>
      <c r="AB169" s="77">
        <v>4.1159999999999997</v>
      </c>
      <c r="AC169" s="77">
        <v>4.0380000000000003</v>
      </c>
      <c r="AD169" s="77">
        <v>3.9590000000000001</v>
      </c>
      <c r="AE169" s="77">
        <v>3.8940000000000001</v>
      </c>
      <c r="AF169" s="77">
        <v>3.8250000000000002</v>
      </c>
      <c r="AG169" s="77">
        <v>3.758</v>
      </c>
      <c r="AH169" s="79">
        <v>3.6949999999999998</v>
      </c>
    </row>
    <row r="170" spans="1:34" x14ac:dyDescent="0.25">
      <c r="A170" s="65" t="s">
        <v>294</v>
      </c>
      <c r="B170" s="175">
        <v>260461</v>
      </c>
      <c r="C170" s="1" t="s">
        <v>366</v>
      </c>
      <c r="D170" s="1">
        <v>50</v>
      </c>
      <c r="E170" s="1">
        <v>149</v>
      </c>
      <c r="F170" s="77">
        <v>211.44200000000001</v>
      </c>
      <c r="G170" s="77">
        <v>1445.8389999999999</v>
      </c>
      <c r="H170" s="77">
        <v>1095.001</v>
      </c>
      <c r="I170" s="77">
        <v>3.3130000000000002</v>
      </c>
      <c r="J170" s="77">
        <v>4.7939999999999996</v>
      </c>
      <c r="K170" s="77">
        <v>7.0000000000000001E-3</v>
      </c>
      <c r="L170" s="77">
        <v>4.99</v>
      </c>
      <c r="M170" s="1">
        <v>2000</v>
      </c>
      <c r="N170" s="69">
        <v>10</v>
      </c>
      <c r="O170" s="78">
        <v>5.9260000000000002</v>
      </c>
      <c r="P170" s="77">
        <v>5.7670000000000003</v>
      </c>
      <c r="Q170" s="77">
        <v>5.62</v>
      </c>
      <c r="R170" s="77">
        <v>5.4820000000000002</v>
      </c>
      <c r="S170" s="77">
        <v>5.3449999999999998</v>
      </c>
      <c r="T170" s="77">
        <v>5.2169999999999996</v>
      </c>
      <c r="U170" s="77">
        <v>5.0940000000000003</v>
      </c>
      <c r="V170" s="77">
        <v>4.9809999999999999</v>
      </c>
      <c r="W170" s="77">
        <v>4.8710000000000004</v>
      </c>
      <c r="X170" s="77">
        <v>4.766</v>
      </c>
      <c r="Y170" s="77">
        <v>4.6660000000000004</v>
      </c>
      <c r="Z170" s="77">
        <v>4.5709999999999997</v>
      </c>
      <c r="AA170" s="77">
        <v>4.484</v>
      </c>
      <c r="AB170" s="77">
        <v>4.3959999999999999</v>
      </c>
      <c r="AC170" s="77">
        <v>4.3070000000000004</v>
      </c>
      <c r="AD170" s="77">
        <v>4.2270000000000003</v>
      </c>
      <c r="AE170" s="77">
        <v>4.1509999999999998</v>
      </c>
      <c r="AF170" s="77">
        <v>4.0730000000000004</v>
      </c>
      <c r="AG170" s="77">
        <v>3.9990000000000001</v>
      </c>
      <c r="AH170" s="79">
        <v>3.9279999999999999</v>
      </c>
    </row>
    <row r="171" spans="1:34" x14ac:dyDescent="0.25">
      <c r="A171" s="65" t="s">
        <v>299</v>
      </c>
      <c r="B171" s="175">
        <v>260462</v>
      </c>
      <c r="C171" s="1" t="s">
        <v>366</v>
      </c>
      <c r="D171" s="1">
        <v>50</v>
      </c>
      <c r="E171" s="1">
        <v>147</v>
      </c>
      <c r="F171" s="77">
        <v>130.21</v>
      </c>
      <c r="G171" s="77">
        <v>1992.9939999999999</v>
      </c>
      <c r="H171" s="77">
        <v>743.87599999999998</v>
      </c>
      <c r="I171" s="77">
        <v>7.1360000000000001</v>
      </c>
      <c r="J171" s="77">
        <v>6.3730000000000002</v>
      </c>
      <c r="K171" s="77">
        <v>2.8000000000000001E-2</v>
      </c>
      <c r="L171" s="77">
        <v>4.9850000000000003</v>
      </c>
      <c r="M171" s="1">
        <v>2000</v>
      </c>
      <c r="N171" s="69">
        <v>10</v>
      </c>
      <c r="O171" s="78">
        <v>8.0239999999999991</v>
      </c>
      <c r="P171" s="77">
        <v>7.7839999999999998</v>
      </c>
      <c r="Q171" s="77">
        <v>7.5659999999999998</v>
      </c>
      <c r="R171" s="77">
        <v>7.3639999999999999</v>
      </c>
      <c r="S171" s="77">
        <v>7.1669999999999998</v>
      </c>
      <c r="T171" s="77">
        <v>6.9749999999999996</v>
      </c>
      <c r="U171" s="77">
        <v>6.8019999999999996</v>
      </c>
      <c r="V171" s="77">
        <v>6.6420000000000003</v>
      </c>
      <c r="W171" s="77">
        <v>6.484</v>
      </c>
      <c r="X171" s="77">
        <v>6.3339999999999996</v>
      </c>
      <c r="Y171" s="77">
        <v>6.1870000000000003</v>
      </c>
      <c r="Z171" s="77">
        <v>6.0529999999999999</v>
      </c>
      <c r="AA171" s="77">
        <v>5.9219999999999997</v>
      </c>
      <c r="AB171" s="77">
        <v>5.7939999999999996</v>
      </c>
      <c r="AC171" s="77">
        <v>5.6719999999999997</v>
      </c>
      <c r="AD171" s="77">
        <v>5.5579999999999998</v>
      </c>
      <c r="AE171" s="77">
        <v>5.444</v>
      </c>
      <c r="AF171" s="77">
        <v>5.34</v>
      </c>
      <c r="AG171" s="77">
        <v>5.2249999999999996</v>
      </c>
      <c r="AH171" s="79">
        <v>5.1260000000000003</v>
      </c>
    </row>
    <row r="172" spans="1:34" x14ac:dyDescent="0.25">
      <c r="A172" s="65" t="s">
        <v>299</v>
      </c>
      <c r="B172" s="175">
        <v>260462</v>
      </c>
      <c r="C172" s="1" t="s">
        <v>366</v>
      </c>
      <c r="D172" s="1">
        <v>50</v>
      </c>
      <c r="E172" s="1">
        <v>147</v>
      </c>
      <c r="F172" s="77">
        <v>161.14400000000001</v>
      </c>
      <c r="G172" s="77">
        <v>2256.6109999999999</v>
      </c>
      <c r="H172" s="77">
        <v>842.28800000000001</v>
      </c>
      <c r="I172" s="77">
        <v>1.1850000000000001</v>
      </c>
      <c r="J172" s="77">
        <v>6.8369999999999997</v>
      </c>
      <c r="K172" s="77">
        <v>8.0000000000000002E-3</v>
      </c>
      <c r="L172" s="77">
        <v>4.9859999999999998</v>
      </c>
      <c r="M172" s="1">
        <v>2000</v>
      </c>
      <c r="N172" s="69">
        <v>10</v>
      </c>
      <c r="O172" s="78">
        <v>8.6370000000000005</v>
      </c>
      <c r="P172" s="77">
        <v>8.3840000000000003</v>
      </c>
      <c r="Q172" s="77">
        <v>8.1449999999999996</v>
      </c>
      <c r="R172" s="77">
        <v>7.9180000000000001</v>
      </c>
      <c r="S172" s="77">
        <v>7.71</v>
      </c>
      <c r="T172" s="77">
        <v>7.5049999999999999</v>
      </c>
      <c r="U172" s="77">
        <v>7.3150000000000004</v>
      </c>
      <c r="V172" s="77">
        <v>7.1239999999999997</v>
      </c>
      <c r="W172" s="77">
        <v>6.9509999999999996</v>
      </c>
      <c r="X172" s="77">
        <v>6.7910000000000004</v>
      </c>
      <c r="Y172" s="77">
        <v>6.6340000000000003</v>
      </c>
      <c r="Z172" s="77">
        <v>6.4820000000000002</v>
      </c>
      <c r="AA172" s="77">
        <v>6.3369999999999997</v>
      </c>
      <c r="AB172" s="77">
        <v>6.1980000000000004</v>
      </c>
      <c r="AC172" s="77">
        <v>6.0679999999999996</v>
      </c>
      <c r="AD172" s="77">
        <v>5.944</v>
      </c>
      <c r="AE172" s="77">
        <v>5.82</v>
      </c>
      <c r="AF172" s="77">
        <v>5.7030000000000003</v>
      </c>
      <c r="AG172" s="77">
        <v>5.5940000000000003</v>
      </c>
      <c r="AH172" s="79">
        <v>5.4829999999999997</v>
      </c>
    </row>
    <row r="173" spans="1:34" x14ac:dyDescent="0.25">
      <c r="A173" s="65" t="s">
        <v>299</v>
      </c>
      <c r="B173" s="175">
        <v>260462</v>
      </c>
      <c r="C173" s="1" t="s">
        <v>366</v>
      </c>
      <c r="D173" s="1">
        <v>50</v>
      </c>
      <c r="E173" s="1">
        <v>147</v>
      </c>
      <c r="F173" s="77">
        <v>165.83699999999999</v>
      </c>
      <c r="G173" s="77">
        <v>2310.3240000000001</v>
      </c>
      <c r="H173" s="77">
        <v>862.4</v>
      </c>
      <c r="I173" s="77">
        <v>0.93799999999999994</v>
      </c>
      <c r="J173" s="77">
        <v>6.9560000000000004</v>
      </c>
      <c r="K173" s="77">
        <v>8.9999999999999993E-3</v>
      </c>
      <c r="L173" s="77">
        <v>4.9859999999999998</v>
      </c>
      <c r="M173" s="1">
        <v>2000</v>
      </c>
      <c r="N173" s="69">
        <v>10</v>
      </c>
      <c r="O173" s="78">
        <v>8.7929999999999993</v>
      </c>
      <c r="P173" s="77">
        <v>8.5359999999999996</v>
      </c>
      <c r="Q173" s="77">
        <v>8.2949999999999999</v>
      </c>
      <c r="R173" s="77">
        <v>8.0570000000000004</v>
      </c>
      <c r="S173" s="77">
        <v>7.84</v>
      </c>
      <c r="T173" s="77">
        <v>7.6310000000000002</v>
      </c>
      <c r="U173" s="77">
        <v>7.431</v>
      </c>
      <c r="V173" s="77">
        <v>7.2489999999999997</v>
      </c>
      <c r="W173" s="77">
        <v>7.0759999999999996</v>
      </c>
      <c r="X173" s="77">
        <v>6.907</v>
      </c>
      <c r="Y173" s="77">
        <v>6.7480000000000002</v>
      </c>
      <c r="Z173" s="77">
        <v>6.5960000000000001</v>
      </c>
      <c r="AA173" s="77">
        <v>6.4480000000000004</v>
      </c>
      <c r="AB173" s="77">
        <v>6.3079999999999998</v>
      </c>
      <c r="AC173" s="77">
        <v>6.1749999999999998</v>
      </c>
      <c r="AD173" s="77">
        <v>6.0460000000000003</v>
      </c>
      <c r="AE173" s="77">
        <v>5.9210000000000003</v>
      </c>
      <c r="AF173" s="77">
        <v>5.8049999999999997</v>
      </c>
      <c r="AG173" s="77">
        <v>5.69</v>
      </c>
      <c r="AH173" s="79">
        <v>5.5739999999999998</v>
      </c>
    </row>
    <row r="174" spans="1:34" x14ac:dyDescent="0.25">
      <c r="A174" s="65" t="s">
        <v>302</v>
      </c>
      <c r="B174" s="175">
        <v>260463</v>
      </c>
      <c r="C174" s="1" t="s">
        <v>366</v>
      </c>
      <c r="D174" s="1">
        <v>50</v>
      </c>
      <c r="E174" s="1">
        <v>146</v>
      </c>
      <c r="F174" s="77">
        <v>629.54600000000005</v>
      </c>
      <c r="G174" s="77">
        <v>4355.8180000000002</v>
      </c>
      <c r="H174" s="77">
        <v>3244.1660000000002</v>
      </c>
      <c r="I174" s="77">
        <v>1.4079999999999999</v>
      </c>
      <c r="J174" s="77">
        <v>7.3319999999999999</v>
      </c>
      <c r="K174" s="77">
        <v>6.0000000000000001E-3</v>
      </c>
      <c r="L174" s="77">
        <v>5.008</v>
      </c>
      <c r="M174" s="1">
        <v>2000</v>
      </c>
      <c r="N174" s="69">
        <v>10</v>
      </c>
      <c r="O174" s="78">
        <v>9.2449999999999992</v>
      </c>
      <c r="P174" s="77">
        <v>8.9719999999999995</v>
      </c>
      <c r="Q174" s="77">
        <v>8.718</v>
      </c>
      <c r="R174" s="77">
        <v>8.48</v>
      </c>
      <c r="S174" s="77">
        <v>8.2520000000000007</v>
      </c>
      <c r="T174" s="77">
        <v>8.0380000000000003</v>
      </c>
      <c r="U174" s="77">
        <v>7.8330000000000002</v>
      </c>
      <c r="V174" s="77">
        <v>7.6390000000000002</v>
      </c>
      <c r="W174" s="77">
        <v>7.4560000000000004</v>
      </c>
      <c r="X174" s="77">
        <v>7.282</v>
      </c>
      <c r="Y174" s="77">
        <v>7.1180000000000003</v>
      </c>
      <c r="Z174" s="77">
        <v>6.96</v>
      </c>
      <c r="AA174" s="77">
        <v>6.8079999999999998</v>
      </c>
      <c r="AB174" s="77">
        <v>6.6609999999999996</v>
      </c>
      <c r="AC174" s="77">
        <v>6.5190000000000001</v>
      </c>
      <c r="AD174" s="77">
        <v>6.3840000000000003</v>
      </c>
      <c r="AE174" s="77">
        <v>6.2519999999999998</v>
      </c>
      <c r="AF174" s="77">
        <v>6.1280000000000001</v>
      </c>
      <c r="AG174" s="77">
        <v>6.0069999999999997</v>
      </c>
      <c r="AH174" s="79">
        <v>5.891</v>
      </c>
    </row>
    <row r="175" spans="1:34" x14ac:dyDescent="0.25">
      <c r="A175" s="65" t="s">
        <v>302</v>
      </c>
      <c r="B175" s="175">
        <v>260463</v>
      </c>
      <c r="C175" s="1" t="s">
        <v>366</v>
      </c>
      <c r="D175" s="1">
        <v>50</v>
      </c>
      <c r="E175" s="1">
        <v>146</v>
      </c>
      <c r="F175" s="77">
        <v>626.65499999999997</v>
      </c>
      <c r="G175" s="77">
        <v>4331.9610000000002</v>
      </c>
      <c r="H175" s="77">
        <v>3227.0230000000001</v>
      </c>
      <c r="I175" s="77">
        <v>0.35099999999999998</v>
      </c>
      <c r="J175" s="77">
        <v>7.3289999999999997</v>
      </c>
      <c r="K175" s="77">
        <v>4.0000000000000001E-3</v>
      </c>
      <c r="L175" s="77">
        <v>5.0090000000000003</v>
      </c>
      <c r="M175" s="1">
        <v>2000</v>
      </c>
      <c r="N175" s="69">
        <v>10</v>
      </c>
      <c r="O175" s="78">
        <v>9.2390000000000008</v>
      </c>
      <c r="P175" s="77">
        <v>8.9730000000000008</v>
      </c>
      <c r="Q175" s="77">
        <v>8.718</v>
      </c>
      <c r="R175" s="77">
        <v>8.4770000000000003</v>
      </c>
      <c r="S175" s="77">
        <v>8.2520000000000007</v>
      </c>
      <c r="T175" s="77">
        <v>8.0380000000000003</v>
      </c>
      <c r="U175" s="77">
        <v>7.835</v>
      </c>
      <c r="V175" s="77">
        <v>7.641</v>
      </c>
      <c r="W175" s="77">
        <v>7.4560000000000004</v>
      </c>
      <c r="X175" s="77">
        <v>7.2809999999999997</v>
      </c>
      <c r="Y175" s="77">
        <v>7.1139999999999999</v>
      </c>
      <c r="Z175" s="77">
        <v>6.9550000000000001</v>
      </c>
      <c r="AA175" s="77">
        <v>6.8019999999999996</v>
      </c>
      <c r="AB175" s="77">
        <v>6.6539999999999999</v>
      </c>
      <c r="AC175" s="77">
        <v>6.5129999999999999</v>
      </c>
      <c r="AD175" s="77">
        <v>6.3769999999999998</v>
      </c>
      <c r="AE175" s="77">
        <v>6.2469999999999999</v>
      </c>
      <c r="AF175" s="77">
        <v>6.1239999999999997</v>
      </c>
      <c r="AG175" s="77">
        <v>6.0030000000000001</v>
      </c>
      <c r="AH175" s="79">
        <v>5.8860000000000001</v>
      </c>
    </row>
    <row r="176" spans="1:34" x14ac:dyDescent="0.25">
      <c r="A176" s="65" t="s">
        <v>302</v>
      </c>
      <c r="B176" s="175">
        <v>260463</v>
      </c>
      <c r="C176" s="1" t="s">
        <v>366</v>
      </c>
      <c r="D176" s="1">
        <v>50</v>
      </c>
      <c r="E176" s="1">
        <v>146</v>
      </c>
      <c r="F176" s="77">
        <v>623.54600000000005</v>
      </c>
      <c r="G176" s="77">
        <v>4311.4009999999998</v>
      </c>
      <c r="H176" s="77">
        <v>3211.7220000000002</v>
      </c>
      <c r="I176" s="77">
        <v>1.6279999999999999</v>
      </c>
      <c r="J176" s="77">
        <v>7.3360000000000003</v>
      </c>
      <c r="K176" s="77">
        <v>5.0000000000000001E-3</v>
      </c>
      <c r="L176" s="77">
        <v>5.0090000000000003</v>
      </c>
      <c r="M176" s="1">
        <v>2000</v>
      </c>
      <c r="N176" s="69">
        <v>10</v>
      </c>
      <c r="O176" s="78">
        <v>9.2509999999999994</v>
      </c>
      <c r="P176" s="77">
        <v>8.98</v>
      </c>
      <c r="Q176" s="77">
        <v>8.7270000000000003</v>
      </c>
      <c r="R176" s="77">
        <v>8.4879999999999995</v>
      </c>
      <c r="S176" s="77">
        <v>8.2609999999999992</v>
      </c>
      <c r="T176" s="77">
        <v>8.0470000000000006</v>
      </c>
      <c r="U176" s="77">
        <v>7.8419999999999996</v>
      </c>
      <c r="V176" s="77">
        <v>7.6479999999999997</v>
      </c>
      <c r="W176" s="77">
        <v>7.4669999999999996</v>
      </c>
      <c r="X176" s="77">
        <v>7.29</v>
      </c>
      <c r="Y176" s="77">
        <v>7.1210000000000004</v>
      </c>
      <c r="Z176" s="77">
        <v>6.96</v>
      </c>
      <c r="AA176" s="77">
        <v>6.8079999999999998</v>
      </c>
      <c r="AB176" s="77">
        <v>6.6609999999999996</v>
      </c>
      <c r="AC176" s="77">
        <v>6.5179999999999998</v>
      </c>
      <c r="AD176" s="77">
        <v>6.3819999999999997</v>
      </c>
      <c r="AE176" s="77">
        <v>6.2510000000000003</v>
      </c>
      <c r="AF176" s="77">
        <v>6.1280000000000001</v>
      </c>
      <c r="AG176" s="77">
        <v>6.0069999999999997</v>
      </c>
      <c r="AH176" s="79">
        <v>5.8920000000000003</v>
      </c>
    </row>
    <row r="177" spans="1:34" x14ac:dyDescent="0.25">
      <c r="A177" s="65" t="s">
        <v>303</v>
      </c>
      <c r="B177" s="175">
        <v>260464</v>
      </c>
      <c r="C177" s="1" t="s">
        <v>366</v>
      </c>
      <c r="D177" s="1">
        <v>50</v>
      </c>
      <c r="E177" s="1">
        <v>128</v>
      </c>
      <c r="F177" s="77">
        <v>141.46600000000001</v>
      </c>
      <c r="G177" s="77">
        <v>2296.462</v>
      </c>
      <c r="H177" s="77">
        <v>746.31100000000004</v>
      </c>
      <c r="I177" s="77">
        <v>0.53100000000000003</v>
      </c>
      <c r="J177" s="77">
        <v>7.1420000000000003</v>
      </c>
      <c r="K177" s="77">
        <v>2E-3</v>
      </c>
      <c r="L177" s="77">
        <v>4.9850000000000003</v>
      </c>
      <c r="M177" s="1">
        <v>2000</v>
      </c>
      <c r="N177" s="69">
        <v>10</v>
      </c>
      <c r="O177" s="78">
        <v>9.0809999999999995</v>
      </c>
      <c r="P177" s="77">
        <v>8.8119999999999994</v>
      </c>
      <c r="Q177" s="77">
        <v>8.5530000000000008</v>
      </c>
      <c r="R177" s="77">
        <v>8.31</v>
      </c>
      <c r="S177" s="77">
        <v>8.0790000000000006</v>
      </c>
      <c r="T177" s="77">
        <v>7.8620000000000001</v>
      </c>
      <c r="U177" s="77">
        <v>7.6539999999999999</v>
      </c>
      <c r="V177" s="77">
        <v>7.4580000000000002</v>
      </c>
      <c r="W177" s="77">
        <v>7.2679999999999998</v>
      </c>
      <c r="X177" s="77">
        <v>7.0839999999999996</v>
      </c>
      <c r="Y177" s="77">
        <v>6.9160000000000004</v>
      </c>
      <c r="Z177" s="77">
        <v>6.7549999999999999</v>
      </c>
      <c r="AA177" s="77">
        <v>6.6040000000000001</v>
      </c>
      <c r="AB177" s="77">
        <v>6.4509999999999996</v>
      </c>
      <c r="AC177" s="77">
        <v>6.31</v>
      </c>
      <c r="AD177" s="77">
        <v>6.1779999999999999</v>
      </c>
      <c r="AE177" s="77">
        <v>6.0460000000000003</v>
      </c>
      <c r="AF177" s="77">
        <v>5.9219999999999997</v>
      </c>
      <c r="AG177" s="77">
        <v>5.806</v>
      </c>
      <c r="AH177" s="79">
        <v>5.6890000000000001</v>
      </c>
    </row>
    <row r="178" spans="1:34" x14ac:dyDescent="0.25">
      <c r="A178" s="65" t="s">
        <v>303</v>
      </c>
      <c r="B178" s="175">
        <v>260464</v>
      </c>
      <c r="C178" s="1" t="s">
        <v>366</v>
      </c>
      <c r="D178" s="1">
        <v>50</v>
      </c>
      <c r="E178" s="1">
        <v>128</v>
      </c>
      <c r="F178" s="77">
        <v>144.78899999999999</v>
      </c>
      <c r="G178" s="77">
        <v>2299.5590000000002</v>
      </c>
      <c r="H178" s="77">
        <v>747.61300000000006</v>
      </c>
      <c r="I178" s="77">
        <v>5.1999999999999998E-2</v>
      </c>
      <c r="J178" s="77">
        <v>7.1639999999999997</v>
      </c>
      <c r="K178" s="77">
        <v>2E-3</v>
      </c>
      <c r="L178" s="77">
        <v>4.9870000000000001</v>
      </c>
      <c r="M178" s="1">
        <v>2000</v>
      </c>
      <c r="N178" s="69">
        <v>10</v>
      </c>
      <c r="O178" s="78">
        <v>9.1129999999999995</v>
      </c>
      <c r="P178" s="77">
        <v>8.8369999999999997</v>
      </c>
      <c r="Q178" s="77">
        <v>8.5719999999999992</v>
      </c>
      <c r="R178" s="77">
        <v>8.3290000000000006</v>
      </c>
      <c r="S178" s="77">
        <v>8.0960000000000001</v>
      </c>
      <c r="T178" s="77">
        <v>7.8810000000000002</v>
      </c>
      <c r="U178" s="77">
        <v>7.673</v>
      </c>
      <c r="V178" s="77">
        <v>7.4779999999999998</v>
      </c>
      <c r="W178" s="77">
        <v>7.2930000000000001</v>
      </c>
      <c r="X178" s="77">
        <v>7.1150000000000002</v>
      </c>
      <c r="Y178" s="77">
        <v>6.9450000000000003</v>
      </c>
      <c r="Z178" s="77">
        <v>6.7770000000000001</v>
      </c>
      <c r="AA178" s="77">
        <v>6.6239999999999997</v>
      </c>
      <c r="AB178" s="77">
        <v>6.4779999999999998</v>
      </c>
      <c r="AC178" s="77">
        <v>6.3369999999999997</v>
      </c>
      <c r="AD178" s="77">
        <v>6.2</v>
      </c>
      <c r="AE178" s="77">
        <v>6.0730000000000004</v>
      </c>
      <c r="AF178" s="77">
        <v>5.9409999999999998</v>
      </c>
      <c r="AG178" s="77">
        <v>5.819</v>
      </c>
      <c r="AH178" s="79">
        <v>5.7030000000000003</v>
      </c>
    </row>
    <row r="179" spans="1:34" x14ac:dyDescent="0.25">
      <c r="A179" s="65" t="s">
        <v>303</v>
      </c>
      <c r="B179" s="175">
        <v>260464</v>
      </c>
      <c r="C179" s="1" t="s">
        <v>366</v>
      </c>
      <c r="D179" s="1">
        <v>50</v>
      </c>
      <c r="E179" s="1">
        <v>128</v>
      </c>
      <c r="F179" s="77">
        <v>144.44900000000001</v>
      </c>
      <c r="G179" s="77">
        <v>2293.5889999999999</v>
      </c>
      <c r="H179" s="77">
        <v>745.58299999999997</v>
      </c>
      <c r="I179" s="77">
        <v>7.8E-2</v>
      </c>
      <c r="J179" s="77">
        <v>7.1660000000000004</v>
      </c>
      <c r="K179" s="77">
        <v>4.0000000000000001E-3</v>
      </c>
      <c r="L179" s="77">
        <v>4.9870000000000001</v>
      </c>
      <c r="M179" s="1">
        <v>2000</v>
      </c>
      <c r="N179" s="69">
        <v>10</v>
      </c>
      <c r="O179" s="78">
        <v>9.1159999999999997</v>
      </c>
      <c r="P179" s="77">
        <v>8.8409999999999993</v>
      </c>
      <c r="Q179" s="77">
        <v>8.5820000000000007</v>
      </c>
      <c r="R179" s="77">
        <v>8.3360000000000003</v>
      </c>
      <c r="S179" s="77">
        <v>8.1059999999999999</v>
      </c>
      <c r="T179" s="77">
        <v>7.8810000000000002</v>
      </c>
      <c r="U179" s="77">
        <v>7.6749999999999998</v>
      </c>
      <c r="V179" s="77">
        <v>7.4790000000000001</v>
      </c>
      <c r="W179" s="77">
        <v>7.2910000000000004</v>
      </c>
      <c r="X179" s="77">
        <v>7.1139999999999999</v>
      </c>
      <c r="Y179" s="77">
        <v>6.9450000000000003</v>
      </c>
      <c r="Z179" s="77">
        <v>6.7830000000000004</v>
      </c>
      <c r="AA179" s="77">
        <v>6.633</v>
      </c>
      <c r="AB179" s="77">
        <v>6.4779999999999998</v>
      </c>
      <c r="AC179" s="77">
        <v>6.3310000000000004</v>
      </c>
      <c r="AD179" s="77">
        <v>6.1959999999999997</v>
      </c>
      <c r="AE179" s="77">
        <v>6.0670000000000002</v>
      </c>
      <c r="AF179" s="77">
        <v>5.9390000000000001</v>
      </c>
      <c r="AG179" s="77">
        <v>5.8220000000000001</v>
      </c>
      <c r="AH179" s="79">
        <v>5.7039999999999997</v>
      </c>
    </row>
    <row r="180" spans="1:34" x14ac:dyDescent="0.25">
      <c r="A180" s="65" t="s">
        <v>304</v>
      </c>
      <c r="B180" s="175">
        <v>260465</v>
      </c>
      <c r="C180" s="1" t="s">
        <v>366</v>
      </c>
      <c r="D180" s="1">
        <v>50</v>
      </c>
      <c r="E180" s="1">
        <v>72</v>
      </c>
      <c r="F180" s="77">
        <v>8.0890000000000004</v>
      </c>
      <c r="G180" s="77">
        <v>230.75800000000001</v>
      </c>
      <c r="H180" s="77">
        <v>42.125</v>
      </c>
      <c r="I180" s="77">
        <v>2.9000000000000001E-2</v>
      </c>
      <c r="J180" s="77">
        <v>25.385000000000002</v>
      </c>
      <c r="K180" s="77">
        <v>0.14000000000000001</v>
      </c>
      <c r="L180" s="77">
        <v>4.9779999999999998</v>
      </c>
      <c r="M180" s="1">
        <v>2000</v>
      </c>
      <c r="N180" s="69">
        <v>10</v>
      </c>
      <c r="O180" s="78">
        <v>29.494</v>
      </c>
      <c r="P180" s="77">
        <v>29.003</v>
      </c>
      <c r="Q180" s="77">
        <v>28.538</v>
      </c>
      <c r="R180" s="77">
        <v>28.042999999999999</v>
      </c>
      <c r="S180" s="77">
        <v>27.57</v>
      </c>
      <c r="T180" s="77">
        <v>27.067</v>
      </c>
      <c r="U180" s="77">
        <v>26.61</v>
      </c>
      <c r="V180" s="77">
        <v>26.116</v>
      </c>
      <c r="W180" s="77">
        <v>25.763999999999999</v>
      </c>
      <c r="X180" s="77">
        <v>25.416</v>
      </c>
      <c r="Y180" s="77">
        <v>24.981000000000002</v>
      </c>
      <c r="Z180" s="77">
        <v>24.536000000000001</v>
      </c>
      <c r="AA180" s="77">
        <v>24.207999999999998</v>
      </c>
      <c r="AB180" s="77">
        <v>23.92</v>
      </c>
      <c r="AC180" s="77">
        <v>23.513999999999999</v>
      </c>
      <c r="AD180" s="77">
        <v>23.167999999999999</v>
      </c>
      <c r="AE180" s="77">
        <v>22.838999999999999</v>
      </c>
      <c r="AF180" s="77">
        <v>22.536000000000001</v>
      </c>
      <c r="AG180" s="77">
        <v>22.334</v>
      </c>
      <c r="AH180" s="79">
        <v>22.033999999999999</v>
      </c>
    </row>
    <row r="181" spans="1:34" x14ac:dyDescent="0.25">
      <c r="A181" s="65" t="s">
        <v>304</v>
      </c>
      <c r="B181" s="175">
        <v>260465</v>
      </c>
      <c r="C181" s="1" t="s">
        <v>366</v>
      </c>
      <c r="D181" s="1">
        <v>50</v>
      </c>
      <c r="E181" s="1">
        <v>72</v>
      </c>
      <c r="F181" s="77">
        <v>7.9930000000000003</v>
      </c>
      <c r="G181" s="77">
        <v>228.88399999999999</v>
      </c>
      <c r="H181" s="77">
        <v>41.771999999999998</v>
      </c>
      <c r="I181" s="77">
        <v>0.01</v>
      </c>
      <c r="J181" s="77">
        <v>24.978999999999999</v>
      </c>
      <c r="K181" s="77">
        <v>0.189</v>
      </c>
      <c r="L181" s="77">
        <v>4.9770000000000003</v>
      </c>
      <c r="M181" s="1">
        <v>2000</v>
      </c>
      <c r="N181" s="69">
        <v>10</v>
      </c>
      <c r="O181" s="78">
        <v>29.029</v>
      </c>
      <c r="P181" s="77">
        <v>28.501999999999999</v>
      </c>
      <c r="Q181" s="77">
        <v>28.016999999999999</v>
      </c>
      <c r="R181" s="77">
        <v>27.527000000000001</v>
      </c>
      <c r="S181" s="77">
        <v>27.062000000000001</v>
      </c>
      <c r="T181" s="77">
        <v>26.638999999999999</v>
      </c>
      <c r="U181" s="77">
        <v>26.204999999999998</v>
      </c>
      <c r="V181" s="77">
        <v>25.789000000000001</v>
      </c>
      <c r="W181" s="77">
        <v>25.346</v>
      </c>
      <c r="X181" s="77">
        <v>24.852</v>
      </c>
      <c r="Y181" s="77">
        <v>24.51</v>
      </c>
      <c r="Z181" s="77">
        <v>24.108000000000001</v>
      </c>
      <c r="AA181" s="77">
        <v>23.827000000000002</v>
      </c>
      <c r="AB181" s="77">
        <v>23.545000000000002</v>
      </c>
      <c r="AC181" s="77">
        <v>23.184000000000001</v>
      </c>
      <c r="AD181" s="77">
        <v>22.914000000000001</v>
      </c>
      <c r="AE181" s="77">
        <v>22.527999999999999</v>
      </c>
      <c r="AF181" s="77">
        <v>22.251999999999999</v>
      </c>
      <c r="AG181" s="77">
        <v>21.986999999999998</v>
      </c>
      <c r="AH181" s="79">
        <v>21.765999999999998</v>
      </c>
    </row>
    <row r="182" spans="1:34" x14ac:dyDescent="0.25">
      <c r="A182" s="65" t="s">
        <v>304</v>
      </c>
      <c r="B182" s="175">
        <v>260465</v>
      </c>
      <c r="C182" s="1" t="s">
        <v>366</v>
      </c>
      <c r="D182" s="1">
        <v>50</v>
      </c>
      <c r="E182" s="1">
        <v>72</v>
      </c>
      <c r="F182" s="77">
        <v>7.9240000000000004</v>
      </c>
      <c r="G182" s="77">
        <v>227.08099999999999</v>
      </c>
      <c r="H182" s="77">
        <v>41.44</v>
      </c>
      <c r="I182" s="77">
        <v>1.0999999999999999E-2</v>
      </c>
      <c r="J182" s="77">
        <v>25.363</v>
      </c>
      <c r="K182" s="77">
        <v>6.3E-2</v>
      </c>
      <c r="L182" s="77">
        <v>4.9770000000000003</v>
      </c>
      <c r="M182" s="1">
        <v>2000</v>
      </c>
      <c r="N182" s="69">
        <v>10</v>
      </c>
      <c r="O182" s="78">
        <v>29.484000000000002</v>
      </c>
      <c r="P182" s="77">
        <v>28.989000000000001</v>
      </c>
      <c r="Q182" s="77">
        <v>28.494</v>
      </c>
      <c r="R182" s="77">
        <v>28.013999999999999</v>
      </c>
      <c r="S182" s="77">
        <v>27.466000000000001</v>
      </c>
      <c r="T182" s="77">
        <v>27.024000000000001</v>
      </c>
      <c r="U182" s="77">
        <v>26.556999999999999</v>
      </c>
      <c r="V182" s="77">
        <v>26.161000000000001</v>
      </c>
      <c r="W182" s="77">
        <v>25.797000000000001</v>
      </c>
      <c r="X182" s="77">
        <v>25.388999999999999</v>
      </c>
      <c r="Y182" s="77">
        <v>25.036000000000001</v>
      </c>
      <c r="Z182" s="77">
        <v>24.646000000000001</v>
      </c>
      <c r="AA182" s="77">
        <v>24.202999999999999</v>
      </c>
      <c r="AB182" s="77">
        <v>23.786999999999999</v>
      </c>
      <c r="AC182" s="77">
        <v>23.437000000000001</v>
      </c>
      <c r="AD182" s="77">
        <v>23.177</v>
      </c>
      <c r="AE182" s="77">
        <v>22.844999999999999</v>
      </c>
      <c r="AF182" s="77">
        <v>22.562999999999999</v>
      </c>
      <c r="AG182" s="77">
        <v>22.218</v>
      </c>
      <c r="AH182" s="79">
        <v>21.972000000000001</v>
      </c>
    </row>
    <row r="183" spans="1:34" x14ac:dyDescent="0.25">
      <c r="A183" s="65" t="s">
        <v>305</v>
      </c>
      <c r="B183" s="175">
        <v>260466</v>
      </c>
      <c r="C183" s="1" t="s">
        <v>366</v>
      </c>
      <c r="D183" s="1">
        <v>50</v>
      </c>
      <c r="E183" s="1">
        <v>147</v>
      </c>
      <c r="F183" s="77">
        <v>106.605</v>
      </c>
      <c r="G183" s="77">
        <v>1466.8230000000001</v>
      </c>
      <c r="H183" s="77">
        <v>547.40599999999995</v>
      </c>
      <c r="I183" s="77">
        <v>0.23699999999999999</v>
      </c>
      <c r="J183" s="77">
        <v>6.4020000000000001</v>
      </c>
      <c r="K183" s="77">
        <v>8.9999999999999993E-3</v>
      </c>
      <c r="L183" s="77">
        <v>4.9850000000000003</v>
      </c>
      <c r="M183" s="1">
        <v>2000</v>
      </c>
      <c r="N183" s="69">
        <v>10</v>
      </c>
      <c r="O183" s="78">
        <v>8.0269999999999992</v>
      </c>
      <c r="P183" s="77">
        <v>7.7939999999999996</v>
      </c>
      <c r="Q183" s="77">
        <v>7.577</v>
      </c>
      <c r="R183" s="77">
        <v>7.375</v>
      </c>
      <c r="S183" s="77">
        <v>7.1829999999999998</v>
      </c>
      <c r="T183" s="77">
        <v>7.0010000000000003</v>
      </c>
      <c r="U183" s="77">
        <v>6.8310000000000004</v>
      </c>
      <c r="V183" s="77">
        <v>6.6680000000000001</v>
      </c>
      <c r="W183" s="77">
        <v>6.508</v>
      </c>
      <c r="X183" s="77">
        <v>6.3650000000000002</v>
      </c>
      <c r="Y183" s="77">
        <v>6.2169999999999996</v>
      </c>
      <c r="Z183" s="77">
        <v>6.0890000000000004</v>
      </c>
      <c r="AA183" s="77">
        <v>5.96</v>
      </c>
      <c r="AB183" s="77">
        <v>5.83</v>
      </c>
      <c r="AC183" s="77">
        <v>5.71</v>
      </c>
      <c r="AD183" s="77">
        <v>5.5949999999999998</v>
      </c>
      <c r="AE183" s="77">
        <v>5.4829999999999997</v>
      </c>
      <c r="AF183" s="77">
        <v>5.375</v>
      </c>
      <c r="AG183" s="77">
        <v>5.2789999999999999</v>
      </c>
      <c r="AH183" s="79">
        <v>5.1790000000000003</v>
      </c>
    </row>
    <row r="184" spans="1:34" x14ac:dyDescent="0.25">
      <c r="A184" s="65" t="s">
        <v>305</v>
      </c>
      <c r="B184" s="175">
        <v>260466</v>
      </c>
      <c r="C184" s="1" t="s">
        <v>366</v>
      </c>
      <c r="D184" s="1">
        <v>50</v>
      </c>
      <c r="E184" s="1">
        <v>147</v>
      </c>
      <c r="F184" s="77">
        <v>106.807</v>
      </c>
      <c r="G184" s="77">
        <v>1469.6980000000001</v>
      </c>
      <c r="H184" s="77">
        <v>548.48400000000004</v>
      </c>
      <c r="I184" s="77">
        <v>3.5999999999999997E-2</v>
      </c>
      <c r="J184" s="77">
        <v>6.4269999999999996</v>
      </c>
      <c r="K184" s="77">
        <v>8.0000000000000002E-3</v>
      </c>
      <c r="L184" s="77">
        <v>4.9850000000000003</v>
      </c>
      <c r="M184" s="1">
        <v>2000</v>
      </c>
      <c r="N184" s="69">
        <v>10</v>
      </c>
      <c r="O184" s="78">
        <v>8.0489999999999995</v>
      </c>
      <c r="P184" s="77">
        <v>7.8179999999999996</v>
      </c>
      <c r="Q184" s="77">
        <v>7.6070000000000002</v>
      </c>
      <c r="R184" s="77">
        <v>7.407</v>
      </c>
      <c r="S184" s="77">
        <v>7.2190000000000003</v>
      </c>
      <c r="T184" s="77">
        <v>7.0359999999999996</v>
      </c>
      <c r="U184" s="77">
        <v>6.8579999999999997</v>
      </c>
      <c r="V184" s="77">
        <v>6.6959999999999997</v>
      </c>
      <c r="W184" s="77">
        <v>6.532</v>
      </c>
      <c r="X184" s="77">
        <v>6.3840000000000003</v>
      </c>
      <c r="Y184" s="77">
        <v>6.2460000000000004</v>
      </c>
      <c r="Z184" s="77">
        <v>6.109</v>
      </c>
      <c r="AA184" s="77">
        <v>5.9710000000000001</v>
      </c>
      <c r="AB184" s="77">
        <v>5.851</v>
      </c>
      <c r="AC184" s="77">
        <v>5.73</v>
      </c>
      <c r="AD184" s="77">
        <v>5.6159999999999997</v>
      </c>
      <c r="AE184" s="77">
        <v>5.5069999999999997</v>
      </c>
      <c r="AF184" s="77">
        <v>5.3979999999999997</v>
      </c>
      <c r="AG184" s="77">
        <v>5.2990000000000004</v>
      </c>
      <c r="AH184" s="79">
        <v>5.2</v>
      </c>
    </row>
    <row r="185" spans="1:34" x14ac:dyDescent="0.25">
      <c r="A185" s="65" t="s">
        <v>305</v>
      </c>
      <c r="B185" s="175">
        <v>260466</v>
      </c>
      <c r="C185" s="1" t="s">
        <v>366</v>
      </c>
      <c r="D185" s="1">
        <v>50</v>
      </c>
      <c r="E185" s="1">
        <v>147</v>
      </c>
      <c r="F185" s="77">
        <v>106.81</v>
      </c>
      <c r="G185" s="77">
        <v>1468.35</v>
      </c>
      <c r="H185" s="77">
        <v>548.00599999999997</v>
      </c>
      <c r="I185" s="77">
        <v>0.19800000000000001</v>
      </c>
      <c r="J185" s="77">
        <v>6.4080000000000004</v>
      </c>
      <c r="K185" s="77">
        <v>5.0000000000000001E-3</v>
      </c>
      <c r="L185" s="77">
        <v>4.9850000000000003</v>
      </c>
      <c r="M185" s="1">
        <v>2000</v>
      </c>
      <c r="N185" s="69">
        <v>10</v>
      </c>
      <c r="O185" s="78">
        <v>8.032</v>
      </c>
      <c r="P185" s="77">
        <v>7.8010000000000002</v>
      </c>
      <c r="Q185" s="77">
        <v>7.585</v>
      </c>
      <c r="R185" s="77">
        <v>7.3890000000000002</v>
      </c>
      <c r="S185" s="77">
        <v>7.2039999999999997</v>
      </c>
      <c r="T185" s="77">
        <v>7.0190000000000001</v>
      </c>
      <c r="U185" s="77">
        <v>6.8390000000000004</v>
      </c>
      <c r="V185" s="77">
        <v>6.665</v>
      </c>
      <c r="W185" s="77">
        <v>6.5129999999999999</v>
      </c>
      <c r="X185" s="77">
        <v>6.3620000000000001</v>
      </c>
      <c r="Y185" s="77">
        <v>6.2210000000000001</v>
      </c>
      <c r="Z185" s="77">
        <v>6.0910000000000002</v>
      </c>
      <c r="AA185" s="77">
        <v>5.96</v>
      </c>
      <c r="AB185" s="77">
        <v>5.8360000000000003</v>
      </c>
      <c r="AC185" s="77">
        <v>5.7119999999999997</v>
      </c>
      <c r="AD185" s="77">
        <v>5.5990000000000002</v>
      </c>
      <c r="AE185" s="77">
        <v>5.4870000000000001</v>
      </c>
      <c r="AF185" s="77">
        <v>5.38</v>
      </c>
      <c r="AG185" s="77">
        <v>5.28</v>
      </c>
      <c r="AH185" s="79">
        <v>5.1829999999999998</v>
      </c>
    </row>
    <row r="186" spans="1:34" x14ac:dyDescent="0.25">
      <c r="A186" s="65" t="s">
        <v>306</v>
      </c>
      <c r="B186" s="175">
        <v>260467</v>
      </c>
      <c r="C186" s="1" t="s">
        <v>366</v>
      </c>
      <c r="D186" s="1">
        <v>50</v>
      </c>
      <c r="E186" s="1">
        <v>149</v>
      </c>
      <c r="F186" s="77">
        <v>155.96600000000001</v>
      </c>
      <c r="G186" s="77">
        <v>1090.298</v>
      </c>
      <c r="H186" s="77">
        <v>825.33500000000004</v>
      </c>
      <c r="I186" s="77">
        <v>2.7730000000000001</v>
      </c>
      <c r="J186" s="77">
        <v>5.6369999999999996</v>
      </c>
      <c r="K186" s="77">
        <v>5.5E-2</v>
      </c>
      <c r="L186" s="77">
        <v>4.9880000000000004</v>
      </c>
      <c r="M186" s="1">
        <v>2000</v>
      </c>
      <c r="N186" s="69">
        <v>10</v>
      </c>
      <c r="O186" s="78">
        <v>7.2069999999999999</v>
      </c>
      <c r="P186" s="77">
        <v>6.984</v>
      </c>
      <c r="Q186" s="77">
        <v>6.7779999999999996</v>
      </c>
      <c r="R186" s="77">
        <v>6.577</v>
      </c>
      <c r="S186" s="77">
        <v>6.3920000000000003</v>
      </c>
      <c r="T186" s="77">
        <v>6.2169999999999996</v>
      </c>
      <c r="U186" s="77">
        <v>6.05</v>
      </c>
      <c r="V186" s="77">
        <v>5.891</v>
      </c>
      <c r="W186" s="77">
        <v>5.7389999999999999</v>
      </c>
      <c r="X186" s="77">
        <v>5.593</v>
      </c>
      <c r="Y186" s="77">
        <v>5.4530000000000003</v>
      </c>
      <c r="Z186" s="77">
        <v>5.3209999999999997</v>
      </c>
      <c r="AA186" s="77">
        <v>5.2</v>
      </c>
      <c r="AB186" s="77">
        <v>5.0830000000000002</v>
      </c>
      <c r="AC186" s="77">
        <v>4.9710000000000001</v>
      </c>
      <c r="AD186" s="77">
        <v>4.8620000000000001</v>
      </c>
      <c r="AE186" s="77">
        <v>4.7560000000000002</v>
      </c>
      <c r="AF186" s="77">
        <v>4.6470000000000002</v>
      </c>
      <c r="AG186" s="77">
        <v>4.5540000000000003</v>
      </c>
      <c r="AH186" s="79">
        <v>4.4630000000000001</v>
      </c>
    </row>
    <row r="187" spans="1:34" x14ac:dyDescent="0.25">
      <c r="A187" s="65" t="s">
        <v>306</v>
      </c>
      <c r="B187" s="175">
        <v>260467</v>
      </c>
      <c r="C187" s="1" t="s">
        <v>366</v>
      </c>
      <c r="D187" s="1">
        <v>50</v>
      </c>
      <c r="E187" s="1">
        <v>149</v>
      </c>
      <c r="F187" s="77">
        <v>165.202</v>
      </c>
      <c r="G187" s="77">
        <v>1135.2470000000001</v>
      </c>
      <c r="H187" s="77">
        <v>859.298</v>
      </c>
      <c r="I187" s="77">
        <v>1.0629999999999999</v>
      </c>
      <c r="J187" s="77">
        <v>5.8360000000000003</v>
      </c>
      <c r="K187" s="77">
        <v>2.5000000000000001E-2</v>
      </c>
      <c r="L187" s="77">
        <v>4.9870000000000001</v>
      </c>
      <c r="M187" s="1">
        <v>2000</v>
      </c>
      <c r="N187" s="69">
        <v>10</v>
      </c>
      <c r="O187" s="78">
        <v>7.431</v>
      </c>
      <c r="P187" s="77">
        <v>7.2069999999999999</v>
      </c>
      <c r="Q187" s="77">
        <v>6.9909999999999997</v>
      </c>
      <c r="R187" s="77">
        <v>6.7880000000000003</v>
      </c>
      <c r="S187" s="77">
        <v>6.6059999999999999</v>
      </c>
      <c r="T187" s="77">
        <v>6.4249999999999998</v>
      </c>
      <c r="U187" s="77">
        <v>6.2519999999999998</v>
      </c>
      <c r="V187" s="77">
        <v>6.0839999999999996</v>
      </c>
      <c r="W187" s="77">
        <v>5.9320000000000004</v>
      </c>
      <c r="X187" s="77">
        <v>5.7930000000000001</v>
      </c>
      <c r="Y187" s="77">
        <v>5.657</v>
      </c>
      <c r="Z187" s="77">
        <v>5.5229999999999997</v>
      </c>
      <c r="AA187" s="77">
        <v>5.3949999999999996</v>
      </c>
      <c r="AB187" s="77">
        <v>5.2729999999999997</v>
      </c>
      <c r="AC187" s="77">
        <v>5.157</v>
      </c>
      <c r="AD187" s="77">
        <v>5.0439999999999996</v>
      </c>
      <c r="AE187" s="77">
        <v>4.9429999999999996</v>
      </c>
      <c r="AF187" s="77">
        <v>4.843</v>
      </c>
      <c r="AG187" s="77">
        <v>4.7380000000000004</v>
      </c>
      <c r="AH187" s="79">
        <v>4.6379999999999999</v>
      </c>
    </row>
    <row r="188" spans="1:34" x14ac:dyDescent="0.25">
      <c r="A188" s="65" t="s">
        <v>306</v>
      </c>
      <c r="B188" s="175">
        <v>260467</v>
      </c>
      <c r="C188" s="1" t="s">
        <v>366</v>
      </c>
      <c r="D188" s="1">
        <v>50</v>
      </c>
      <c r="E188" s="1">
        <v>149</v>
      </c>
      <c r="F188" s="77">
        <v>168.61500000000001</v>
      </c>
      <c r="G188" s="77">
        <v>1144.7650000000001</v>
      </c>
      <c r="H188" s="77">
        <v>866.73500000000001</v>
      </c>
      <c r="I188" s="77">
        <v>0.433</v>
      </c>
      <c r="J188" s="77">
        <v>5.819</v>
      </c>
      <c r="K188" s="77">
        <v>2.5999999999999999E-2</v>
      </c>
      <c r="L188" s="77">
        <v>4.9889999999999999</v>
      </c>
      <c r="M188" s="1">
        <v>2000</v>
      </c>
      <c r="N188" s="69">
        <v>10</v>
      </c>
      <c r="O188" s="78">
        <v>7.4269999999999996</v>
      </c>
      <c r="P188" s="77">
        <v>7.2030000000000003</v>
      </c>
      <c r="Q188" s="77">
        <v>6.9859999999999998</v>
      </c>
      <c r="R188" s="77">
        <v>6.78</v>
      </c>
      <c r="S188" s="77">
        <v>6.585</v>
      </c>
      <c r="T188" s="77">
        <v>6.4089999999999998</v>
      </c>
      <c r="U188" s="77">
        <v>6.2389999999999999</v>
      </c>
      <c r="V188" s="77">
        <v>6.0819999999999999</v>
      </c>
      <c r="W188" s="77">
        <v>5.9269999999999996</v>
      </c>
      <c r="X188" s="77">
        <v>5.7789999999999999</v>
      </c>
      <c r="Y188" s="77">
        <v>5.6390000000000002</v>
      </c>
      <c r="Z188" s="77">
        <v>5.5019999999999998</v>
      </c>
      <c r="AA188" s="77">
        <v>5.375</v>
      </c>
      <c r="AB188" s="77">
        <v>5.2530000000000001</v>
      </c>
      <c r="AC188" s="77">
        <v>5.1349999999999998</v>
      </c>
      <c r="AD188" s="77">
        <v>5.0209999999999999</v>
      </c>
      <c r="AE188" s="77">
        <v>4.9130000000000003</v>
      </c>
      <c r="AF188" s="77">
        <v>4.8079999999999998</v>
      </c>
      <c r="AG188" s="77">
        <v>4.7069999999999999</v>
      </c>
      <c r="AH188" s="79">
        <v>4.6120000000000001</v>
      </c>
    </row>
    <row r="189" spans="1:34" x14ac:dyDescent="0.25">
      <c r="A189" s="65" t="s">
        <v>309</v>
      </c>
      <c r="B189" s="175">
        <v>260468</v>
      </c>
      <c r="C189" s="1" t="s">
        <v>366</v>
      </c>
      <c r="D189" s="1">
        <v>50</v>
      </c>
      <c r="E189" s="1">
        <v>144</v>
      </c>
      <c r="F189" s="77">
        <v>32.659999999999997</v>
      </c>
      <c r="G189" s="77">
        <v>456.21199999999999</v>
      </c>
      <c r="H189" s="77">
        <v>166.59100000000001</v>
      </c>
      <c r="I189" s="77">
        <v>6.6000000000000003E-2</v>
      </c>
      <c r="J189" s="77">
        <v>5.8310000000000004</v>
      </c>
      <c r="K189" s="77">
        <v>7.5999999999999998E-2</v>
      </c>
      <c r="L189" s="77">
        <v>4.9790000000000001</v>
      </c>
      <c r="M189" s="1">
        <v>2000</v>
      </c>
      <c r="N189" s="69">
        <v>10</v>
      </c>
      <c r="O189" s="78">
        <v>7.0860000000000003</v>
      </c>
      <c r="P189" s="77">
        <v>6.8959999999999999</v>
      </c>
      <c r="Q189" s="77">
        <v>6.7320000000000002</v>
      </c>
      <c r="R189" s="77">
        <v>6.5730000000000004</v>
      </c>
      <c r="S189" s="77">
        <v>6.4329999999999998</v>
      </c>
      <c r="T189" s="77">
        <v>6.2960000000000003</v>
      </c>
      <c r="U189" s="77">
        <v>6.1639999999999997</v>
      </c>
      <c r="V189" s="77">
        <v>6.0460000000000003</v>
      </c>
      <c r="W189" s="77">
        <v>5.9390000000000001</v>
      </c>
      <c r="X189" s="77">
        <v>5.8090000000000002</v>
      </c>
      <c r="Y189" s="77">
        <v>5.6760000000000002</v>
      </c>
      <c r="Z189" s="77">
        <v>5.5709999999999997</v>
      </c>
      <c r="AA189" s="77">
        <v>5.5030000000000001</v>
      </c>
      <c r="AB189" s="77">
        <v>5.4029999999999996</v>
      </c>
      <c r="AC189" s="77">
        <v>5.2869999999999999</v>
      </c>
      <c r="AD189" s="77">
        <v>5.2060000000000004</v>
      </c>
      <c r="AE189" s="77">
        <v>5.12</v>
      </c>
      <c r="AF189" s="77">
        <v>5.0549999999999997</v>
      </c>
      <c r="AG189" s="77">
        <v>4.9569999999999999</v>
      </c>
      <c r="AH189" s="79">
        <v>4.8600000000000003</v>
      </c>
    </row>
    <row r="190" spans="1:34" x14ac:dyDescent="0.25">
      <c r="A190" s="65" t="s">
        <v>309</v>
      </c>
      <c r="B190" s="175">
        <v>260468</v>
      </c>
      <c r="C190" s="1" t="s">
        <v>366</v>
      </c>
      <c r="D190" s="1">
        <v>50</v>
      </c>
      <c r="E190" s="1">
        <v>144</v>
      </c>
      <c r="F190" s="77">
        <v>32.798000000000002</v>
      </c>
      <c r="G190" s="77">
        <v>457.92099999999999</v>
      </c>
      <c r="H190" s="77">
        <v>167.23599999999999</v>
      </c>
      <c r="I190" s="77">
        <v>2.7E-2</v>
      </c>
      <c r="J190" s="77">
        <v>5.8559999999999999</v>
      </c>
      <c r="K190" s="77">
        <v>3.5999999999999997E-2</v>
      </c>
      <c r="L190" s="77">
        <v>4.9800000000000004</v>
      </c>
      <c r="M190" s="1">
        <v>2000</v>
      </c>
      <c r="N190" s="69">
        <v>10</v>
      </c>
      <c r="O190" s="78">
        <v>7.0709999999999997</v>
      </c>
      <c r="P190" s="77">
        <v>6.891</v>
      </c>
      <c r="Q190" s="77">
        <v>6.7480000000000002</v>
      </c>
      <c r="R190" s="77">
        <v>6.5839999999999996</v>
      </c>
      <c r="S190" s="77">
        <v>6.4390000000000001</v>
      </c>
      <c r="T190" s="77">
        <v>6.2990000000000004</v>
      </c>
      <c r="U190" s="77">
        <v>6.1779999999999999</v>
      </c>
      <c r="V190" s="77">
        <v>6.0449999999999999</v>
      </c>
      <c r="W190" s="77">
        <v>5.9359999999999999</v>
      </c>
      <c r="X190" s="77">
        <v>5.8259999999999996</v>
      </c>
      <c r="Y190" s="77">
        <v>5.7370000000000001</v>
      </c>
      <c r="Z190" s="77">
        <v>5.61</v>
      </c>
      <c r="AA190" s="77">
        <v>5.5250000000000004</v>
      </c>
      <c r="AB190" s="77">
        <v>5.4349999999999996</v>
      </c>
      <c r="AC190" s="77">
        <v>5.3220000000000001</v>
      </c>
      <c r="AD190" s="77">
        <v>5.2619999999999996</v>
      </c>
      <c r="AE190" s="77">
        <v>5.1749999999999998</v>
      </c>
      <c r="AF190" s="77">
        <v>5.0819999999999999</v>
      </c>
      <c r="AG190" s="77">
        <v>5.008</v>
      </c>
      <c r="AH190" s="79">
        <v>4.9390000000000001</v>
      </c>
    </row>
    <row r="191" spans="1:34" x14ac:dyDescent="0.25">
      <c r="A191" s="65" t="s">
        <v>309</v>
      </c>
      <c r="B191" s="175">
        <v>260468</v>
      </c>
      <c r="C191" s="1" t="s">
        <v>366</v>
      </c>
      <c r="D191" s="1">
        <v>50</v>
      </c>
      <c r="E191" s="1">
        <v>144</v>
      </c>
      <c r="F191" s="77">
        <v>32.875</v>
      </c>
      <c r="G191" s="77">
        <v>458.38</v>
      </c>
      <c r="H191" s="77">
        <v>167.405</v>
      </c>
      <c r="I191" s="77">
        <v>3.4000000000000002E-2</v>
      </c>
      <c r="J191" s="77">
        <v>5.9180000000000001</v>
      </c>
      <c r="K191" s="77">
        <v>0.05</v>
      </c>
      <c r="L191" s="77">
        <v>4.9800000000000004</v>
      </c>
      <c r="M191" s="1">
        <v>2000</v>
      </c>
      <c r="N191" s="69">
        <v>10</v>
      </c>
      <c r="O191" s="78">
        <v>7.2119999999999997</v>
      </c>
      <c r="P191" s="77">
        <v>7.0209999999999999</v>
      </c>
      <c r="Q191" s="77">
        <v>6.8159999999999998</v>
      </c>
      <c r="R191" s="77">
        <v>6.6589999999999998</v>
      </c>
      <c r="S191" s="77">
        <v>6.5209999999999999</v>
      </c>
      <c r="T191" s="77">
        <v>6.3949999999999996</v>
      </c>
      <c r="U191" s="77">
        <v>6.282</v>
      </c>
      <c r="V191" s="77">
        <v>6.1289999999999996</v>
      </c>
      <c r="W191" s="77">
        <v>6.0049999999999999</v>
      </c>
      <c r="X191" s="77">
        <v>5.891</v>
      </c>
      <c r="Y191" s="77">
        <v>5.7809999999999997</v>
      </c>
      <c r="Z191" s="77">
        <v>5.6769999999999996</v>
      </c>
      <c r="AA191" s="77">
        <v>5.5540000000000003</v>
      </c>
      <c r="AB191" s="77">
        <v>5.4569999999999999</v>
      </c>
      <c r="AC191" s="77">
        <v>5.3739999999999997</v>
      </c>
      <c r="AD191" s="77">
        <v>5.2770000000000001</v>
      </c>
      <c r="AE191" s="77">
        <v>5.1970000000000001</v>
      </c>
      <c r="AF191" s="77">
        <v>5.109</v>
      </c>
      <c r="AG191" s="77">
        <v>5.0380000000000003</v>
      </c>
      <c r="AH191" s="79">
        <v>4.9550000000000001</v>
      </c>
    </row>
    <row r="192" spans="1:34" x14ac:dyDescent="0.25">
      <c r="A192" s="65" t="s">
        <v>311</v>
      </c>
      <c r="B192" s="175">
        <v>260469</v>
      </c>
      <c r="C192" s="1" t="s">
        <v>366</v>
      </c>
      <c r="D192" s="1">
        <v>50</v>
      </c>
      <c r="E192" s="1">
        <v>129</v>
      </c>
      <c r="F192" s="77">
        <v>46.146000000000001</v>
      </c>
      <c r="G192" s="77">
        <v>724.57399999999996</v>
      </c>
      <c r="H192" s="77">
        <v>237.09700000000001</v>
      </c>
      <c r="I192" s="77">
        <v>7.5999999999999998E-2</v>
      </c>
      <c r="J192" s="77">
        <v>9.6280000000000001</v>
      </c>
      <c r="K192" s="77">
        <v>2.4E-2</v>
      </c>
      <c r="L192" s="77">
        <v>4.9809999999999999</v>
      </c>
      <c r="M192" s="1">
        <v>2000</v>
      </c>
      <c r="N192" s="69">
        <v>10</v>
      </c>
      <c r="O192" s="78">
        <v>11.787000000000001</v>
      </c>
      <c r="P192" s="77">
        <v>11.487</v>
      </c>
      <c r="Q192" s="77">
        <v>11.202999999999999</v>
      </c>
      <c r="R192" s="77">
        <v>10.928000000000001</v>
      </c>
      <c r="S192" s="77">
        <v>10.694000000000001</v>
      </c>
      <c r="T192" s="77">
        <v>10.462</v>
      </c>
      <c r="U192" s="77">
        <v>10.217000000000001</v>
      </c>
      <c r="V192" s="77">
        <v>10.007999999999999</v>
      </c>
      <c r="W192" s="77">
        <v>9.7970000000000006</v>
      </c>
      <c r="X192" s="77">
        <v>9.58</v>
      </c>
      <c r="Y192" s="77">
        <v>9.3819999999999997</v>
      </c>
      <c r="Z192" s="77">
        <v>9.1959999999999997</v>
      </c>
      <c r="AA192" s="77">
        <v>9.0259999999999998</v>
      </c>
      <c r="AB192" s="77">
        <v>8.8559999999999999</v>
      </c>
      <c r="AC192" s="77">
        <v>8.7010000000000005</v>
      </c>
      <c r="AD192" s="77">
        <v>8.56</v>
      </c>
      <c r="AE192" s="77">
        <v>8.39</v>
      </c>
      <c r="AF192" s="77">
        <v>8.2309999999999999</v>
      </c>
      <c r="AG192" s="77">
        <v>8.0950000000000006</v>
      </c>
      <c r="AH192" s="79">
        <v>7.9640000000000004</v>
      </c>
    </row>
    <row r="193" spans="1:34" x14ac:dyDescent="0.25">
      <c r="A193" s="65" t="s">
        <v>311</v>
      </c>
      <c r="B193" s="175">
        <v>260469</v>
      </c>
      <c r="C193" s="1" t="s">
        <v>366</v>
      </c>
      <c r="D193" s="1">
        <v>50</v>
      </c>
      <c r="E193" s="1">
        <v>129</v>
      </c>
      <c r="F193" s="77">
        <v>45.258000000000003</v>
      </c>
      <c r="G193" s="77">
        <v>709.28899999999999</v>
      </c>
      <c r="H193" s="77">
        <v>232.12100000000001</v>
      </c>
      <c r="I193" s="77">
        <v>0.25</v>
      </c>
      <c r="J193" s="77">
        <v>9.34</v>
      </c>
      <c r="K193" s="77">
        <v>8.9999999999999993E-3</v>
      </c>
      <c r="L193" s="77">
        <v>4.9809999999999999</v>
      </c>
      <c r="M193" s="1">
        <v>2000</v>
      </c>
      <c r="N193" s="69">
        <v>10</v>
      </c>
      <c r="O193" s="78">
        <v>11.443</v>
      </c>
      <c r="P193" s="77">
        <v>11.14</v>
      </c>
      <c r="Q193" s="77">
        <v>10.87</v>
      </c>
      <c r="R193" s="77">
        <v>10.606999999999999</v>
      </c>
      <c r="S193" s="77">
        <v>10.364000000000001</v>
      </c>
      <c r="T193" s="77">
        <v>10.130000000000001</v>
      </c>
      <c r="U193" s="77">
        <v>9.9039999999999999</v>
      </c>
      <c r="V193" s="77">
        <v>9.6920000000000002</v>
      </c>
      <c r="W193" s="77">
        <v>9.4860000000000007</v>
      </c>
      <c r="X193" s="77">
        <v>9.2959999999999994</v>
      </c>
      <c r="Y193" s="77">
        <v>9.1300000000000008</v>
      </c>
      <c r="Z193" s="77">
        <v>8.9429999999999996</v>
      </c>
      <c r="AA193" s="77">
        <v>8.7720000000000002</v>
      </c>
      <c r="AB193" s="77">
        <v>8.6110000000000007</v>
      </c>
      <c r="AC193" s="77">
        <v>8.4390000000000001</v>
      </c>
      <c r="AD193" s="77">
        <v>8.2889999999999997</v>
      </c>
      <c r="AE193" s="77">
        <v>8.1359999999999992</v>
      </c>
      <c r="AF193" s="77">
        <v>7.9880000000000004</v>
      </c>
      <c r="AG193" s="77">
        <v>7.85</v>
      </c>
      <c r="AH193" s="79">
        <v>7.7130000000000001</v>
      </c>
    </row>
    <row r="194" spans="1:34" x14ac:dyDescent="0.25">
      <c r="A194" s="65" t="s">
        <v>311</v>
      </c>
      <c r="B194" s="175">
        <v>260469</v>
      </c>
      <c r="C194" s="1" t="s">
        <v>366</v>
      </c>
      <c r="D194" s="1">
        <v>50</v>
      </c>
      <c r="E194" s="1">
        <v>129</v>
      </c>
      <c r="F194" s="77">
        <v>42.956000000000003</v>
      </c>
      <c r="G194" s="77">
        <v>672.10799999999995</v>
      </c>
      <c r="H194" s="77">
        <v>219.935</v>
      </c>
      <c r="I194" s="77">
        <v>0.21299999999999999</v>
      </c>
      <c r="J194" s="77">
        <v>9.266</v>
      </c>
      <c r="K194" s="77">
        <v>1.4999999999999999E-2</v>
      </c>
      <c r="L194" s="77">
        <v>4.9809999999999999</v>
      </c>
      <c r="M194" s="1">
        <v>2000</v>
      </c>
      <c r="N194" s="69">
        <v>10</v>
      </c>
      <c r="O194" s="78">
        <v>11.318</v>
      </c>
      <c r="P194" s="77">
        <v>11.032</v>
      </c>
      <c r="Q194" s="77">
        <v>10.760999999999999</v>
      </c>
      <c r="R194" s="77">
        <v>10.507</v>
      </c>
      <c r="S194" s="77">
        <v>10.257999999999999</v>
      </c>
      <c r="T194" s="77">
        <v>10.042999999999999</v>
      </c>
      <c r="U194" s="77">
        <v>9.8149999999999995</v>
      </c>
      <c r="V194" s="77">
        <v>9.6150000000000002</v>
      </c>
      <c r="W194" s="77">
        <v>9.4019999999999992</v>
      </c>
      <c r="X194" s="77">
        <v>9.2219999999999995</v>
      </c>
      <c r="Y194" s="77">
        <v>9.0459999999999994</v>
      </c>
      <c r="Z194" s="77">
        <v>8.8800000000000008</v>
      </c>
      <c r="AA194" s="77">
        <v>8.6959999999999997</v>
      </c>
      <c r="AB194" s="77">
        <v>8.5220000000000002</v>
      </c>
      <c r="AC194" s="77">
        <v>8.3870000000000005</v>
      </c>
      <c r="AD194" s="77">
        <v>8.2509999999999994</v>
      </c>
      <c r="AE194" s="77">
        <v>8.0920000000000005</v>
      </c>
      <c r="AF194" s="77">
        <v>7.9509999999999996</v>
      </c>
      <c r="AG194" s="77">
        <v>7.83</v>
      </c>
      <c r="AH194" s="79">
        <v>7.702</v>
      </c>
    </row>
    <row r="195" spans="1:34" x14ac:dyDescent="0.25">
      <c r="A195" s="65" t="s">
        <v>315</v>
      </c>
      <c r="B195" s="175">
        <v>260470</v>
      </c>
      <c r="C195" s="1" t="s">
        <v>366</v>
      </c>
      <c r="D195" s="1">
        <v>50</v>
      </c>
      <c r="E195" s="1">
        <v>108</v>
      </c>
      <c r="F195" s="77">
        <v>49.350999999999999</v>
      </c>
      <c r="G195" s="77">
        <v>937.53499999999997</v>
      </c>
      <c r="H195" s="77">
        <v>256.83300000000003</v>
      </c>
      <c r="I195" s="77">
        <v>7.3999999999999996E-2</v>
      </c>
      <c r="J195" s="77">
        <v>11.42</v>
      </c>
      <c r="K195" s="77">
        <v>3.1E-2</v>
      </c>
      <c r="L195" s="77">
        <v>4.9800000000000004</v>
      </c>
      <c r="M195" s="1">
        <v>2000</v>
      </c>
      <c r="N195" s="69">
        <v>10</v>
      </c>
      <c r="O195" s="78">
        <v>13.904</v>
      </c>
      <c r="P195" s="77">
        <v>13.568</v>
      </c>
      <c r="Q195" s="77">
        <v>13.231999999999999</v>
      </c>
      <c r="R195" s="77">
        <v>12.928000000000001</v>
      </c>
      <c r="S195" s="77">
        <v>12.651999999999999</v>
      </c>
      <c r="T195" s="77">
        <v>12.368</v>
      </c>
      <c r="U195" s="77">
        <v>12.103999999999999</v>
      </c>
      <c r="V195" s="77">
        <v>11.852</v>
      </c>
      <c r="W195" s="77">
        <v>11.61</v>
      </c>
      <c r="X195" s="77">
        <v>11.388999999999999</v>
      </c>
      <c r="Y195" s="77">
        <v>11.157</v>
      </c>
      <c r="Z195" s="77">
        <v>10.929</v>
      </c>
      <c r="AA195" s="77">
        <v>10.728999999999999</v>
      </c>
      <c r="AB195" s="77">
        <v>10.535</v>
      </c>
      <c r="AC195" s="77">
        <v>10.352</v>
      </c>
      <c r="AD195" s="77">
        <v>10.15</v>
      </c>
      <c r="AE195" s="77">
        <v>9.9770000000000003</v>
      </c>
      <c r="AF195" s="77">
        <v>9.8209999999999997</v>
      </c>
      <c r="AG195" s="77">
        <v>9.6509999999999998</v>
      </c>
      <c r="AH195" s="79">
        <v>9.4890000000000008</v>
      </c>
    </row>
    <row r="196" spans="1:34" x14ac:dyDescent="0.25">
      <c r="A196" s="65" t="s">
        <v>315</v>
      </c>
      <c r="B196" s="175">
        <v>260470</v>
      </c>
      <c r="C196" s="1" t="s">
        <v>366</v>
      </c>
      <c r="D196" s="1">
        <v>50</v>
      </c>
      <c r="E196" s="1">
        <v>108</v>
      </c>
      <c r="F196" s="77">
        <v>49.945999999999998</v>
      </c>
      <c r="G196" s="77">
        <v>943.65899999999999</v>
      </c>
      <c r="H196" s="77">
        <v>258.476</v>
      </c>
      <c r="I196" s="77">
        <v>0.113</v>
      </c>
      <c r="J196" s="77">
        <v>11.097</v>
      </c>
      <c r="K196" s="77">
        <v>1.7000000000000001E-2</v>
      </c>
      <c r="L196" s="77">
        <v>4.9800000000000004</v>
      </c>
      <c r="M196" s="1">
        <v>2000</v>
      </c>
      <c r="N196" s="69">
        <v>10</v>
      </c>
      <c r="O196" s="78">
        <v>13.504</v>
      </c>
      <c r="P196" s="77">
        <v>13.172000000000001</v>
      </c>
      <c r="Q196" s="77">
        <v>12.843999999999999</v>
      </c>
      <c r="R196" s="77">
        <v>12.548999999999999</v>
      </c>
      <c r="S196" s="77">
        <v>12.278</v>
      </c>
      <c r="T196" s="77">
        <v>11.996</v>
      </c>
      <c r="U196" s="77">
        <v>11.747999999999999</v>
      </c>
      <c r="V196" s="77">
        <v>11.509</v>
      </c>
      <c r="W196" s="77">
        <v>11.272</v>
      </c>
      <c r="X196" s="77">
        <v>11.052</v>
      </c>
      <c r="Y196" s="77">
        <v>10.824</v>
      </c>
      <c r="Z196" s="77">
        <v>10.628</v>
      </c>
      <c r="AA196" s="77">
        <v>10.433999999999999</v>
      </c>
      <c r="AB196" s="77">
        <v>10.244</v>
      </c>
      <c r="AC196" s="77">
        <v>10.053000000000001</v>
      </c>
      <c r="AD196" s="77">
        <v>9.8849999999999998</v>
      </c>
      <c r="AE196" s="77">
        <v>9.7270000000000003</v>
      </c>
      <c r="AF196" s="77">
        <v>9.5619999999999994</v>
      </c>
      <c r="AG196" s="77">
        <v>9.4079999999999995</v>
      </c>
      <c r="AH196" s="79">
        <v>9.2460000000000004</v>
      </c>
    </row>
    <row r="197" spans="1:34" x14ac:dyDescent="0.25">
      <c r="A197" s="65" t="s">
        <v>315</v>
      </c>
      <c r="B197" s="175">
        <v>260470</v>
      </c>
      <c r="C197" s="1" t="s">
        <v>366</v>
      </c>
      <c r="D197" s="1">
        <v>50</v>
      </c>
      <c r="E197" s="1">
        <v>108</v>
      </c>
      <c r="F197" s="77">
        <v>50.027000000000001</v>
      </c>
      <c r="G197" s="77">
        <v>945.25099999999998</v>
      </c>
      <c r="H197" s="77">
        <v>258.99599999999998</v>
      </c>
      <c r="I197" s="77">
        <v>0.127</v>
      </c>
      <c r="J197" s="77">
        <v>11.055999999999999</v>
      </c>
      <c r="K197" s="77">
        <v>1.6E-2</v>
      </c>
      <c r="L197" s="77">
        <v>4.9809999999999999</v>
      </c>
      <c r="M197" s="1">
        <v>2000</v>
      </c>
      <c r="N197" s="69">
        <v>10</v>
      </c>
      <c r="O197" s="78">
        <v>13.462999999999999</v>
      </c>
      <c r="P197" s="77">
        <v>13.141</v>
      </c>
      <c r="Q197" s="77">
        <v>12.829000000000001</v>
      </c>
      <c r="R197" s="77">
        <v>12.519</v>
      </c>
      <c r="S197" s="77">
        <v>12.241</v>
      </c>
      <c r="T197" s="77">
        <v>11.973000000000001</v>
      </c>
      <c r="U197" s="77">
        <v>11.723000000000001</v>
      </c>
      <c r="V197" s="77">
        <v>11.478</v>
      </c>
      <c r="W197" s="77">
        <v>11.244</v>
      </c>
      <c r="X197" s="77">
        <v>11.007999999999999</v>
      </c>
      <c r="Y197" s="77">
        <v>10.801</v>
      </c>
      <c r="Z197" s="77">
        <v>10.602</v>
      </c>
      <c r="AA197" s="77">
        <v>10.38</v>
      </c>
      <c r="AB197" s="77">
        <v>10.182</v>
      </c>
      <c r="AC197" s="77">
        <v>10.007999999999999</v>
      </c>
      <c r="AD197" s="77">
        <v>9.8360000000000003</v>
      </c>
      <c r="AE197" s="77">
        <v>9.67</v>
      </c>
      <c r="AF197" s="77">
        <v>9.5050000000000008</v>
      </c>
      <c r="AG197" s="77">
        <v>9.34</v>
      </c>
      <c r="AH197" s="79">
        <v>9.18</v>
      </c>
    </row>
    <row r="198" spans="1:34" x14ac:dyDescent="0.25">
      <c r="A198" s="65" t="s">
        <v>316</v>
      </c>
      <c r="B198" s="175">
        <v>260471</v>
      </c>
      <c r="C198" s="1" t="s">
        <v>366</v>
      </c>
      <c r="D198" s="1">
        <v>50</v>
      </c>
      <c r="E198" s="1">
        <v>99</v>
      </c>
      <c r="F198" s="77">
        <v>39.564</v>
      </c>
      <c r="G198" s="77">
        <v>811.37699999999995</v>
      </c>
      <c r="H198" s="77">
        <v>203.79300000000001</v>
      </c>
      <c r="I198" s="77">
        <v>1.4E-2</v>
      </c>
      <c r="J198" s="77">
        <v>8.2769999999999992</v>
      </c>
      <c r="K198" s="77">
        <v>1.4999999999999999E-2</v>
      </c>
      <c r="L198" s="77">
        <v>4.9820000000000002</v>
      </c>
      <c r="M198" s="1">
        <v>2000</v>
      </c>
      <c r="N198" s="69">
        <v>10</v>
      </c>
      <c r="O198" s="78">
        <v>10.11</v>
      </c>
      <c r="P198" s="77">
        <v>9.8640000000000008</v>
      </c>
      <c r="Q198" s="77">
        <v>9.6199999999999992</v>
      </c>
      <c r="R198" s="77">
        <v>9.391</v>
      </c>
      <c r="S198" s="77">
        <v>9.1850000000000005</v>
      </c>
      <c r="T198" s="77">
        <v>8.9770000000000003</v>
      </c>
      <c r="U198" s="77">
        <v>8.7870000000000008</v>
      </c>
      <c r="V198" s="77">
        <v>8.5839999999999996</v>
      </c>
      <c r="W198" s="77">
        <v>8.3840000000000003</v>
      </c>
      <c r="X198" s="77">
        <v>8.2270000000000003</v>
      </c>
      <c r="Y198" s="77">
        <v>8.0660000000000007</v>
      </c>
      <c r="Z198" s="77">
        <v>7.9160000000000004</v>
      </c>
      <c r="AA198" s="77">
        <v>7.7789999999999999</v>
      </c>
      <c r="AB198" s="77">
        <v>7.6390000000000002</v>
      </c>
      <c r="AC198" s="77">
        <v>7.4960000000000004</v>
      </c>
      <c r="AD198" s="77">
        <v>7.3570000000000002</v>
      </c>
      <c r="AE198" s="77">
        <v>7.2249999999999996</v>
      </c>
      <c r="AF198" s="77">
        <v>7.0910000000000002</v>
      </c>
      <c r="AG198" s="77">
        <v>6.9649999999999999</v>
      </c>
      <c r="AH198" s="79">
        <v>6.867</v>
      </c>
    </row>
    <row r="199" spans="1:34" x14ac:dyDescent="0.25">
      <c r="A199" s="65" t="s">
        <v>316</v>
      </c>
      <c r="B199" s="175">
        <v>260471</v>
      </c>
      <c r="C199" s="1" t="s">
        <v>366</v>
      </c>
      <c r="D199" s="1">
        <v>50</v>
      </c>
      <c r="E199" s="1">
        <v>99</v>
      </c>
      <c r="F199" s="77">
        <v>39.643000000000001</v>
      </c>
      <c r="G199" s="77">
        <v>812.14300000000003</v>
      </c>
      <c r="H199" s="77">
        <v>203.977</v>
      </c>
      <c r="I199" s="77">
        <v>8.0000000000000002E-3</v>
      </c>
      <c r="J199" s="77">
        <v>8.34</v>
      </c>
      <c r="K199" s="77">
        <v>2.3E-2</v>
      </c>
      <c r="L199" s="77">
        <v>4.9809999999999999</v>
      </c>
      <c r="M199" s="1">
        <v>2000</v>
      </c>
      <c r="N199" s="69">
        <v>10</v>
      </c>
      <c r="O199" s="78">
        <v>10.210000000000001</v>
      </c>
      <c r="P199" s="77">
        <v>9.9489999999999998</v>
      </c>
      <c r="Q199" s="77">
        <v>9.6959999999999997</v>
      </c>
      <c r="R199" s="77">
        <v>9.4649999999999999</v>
      </c>
      <c r="S199" s="77">
        <v>9.2569999999999997</v>
      </c>
      <c r="T199" s="77">
        <v>9.0449999999999999</v>
      </c>
      <c r="U199" s="77">
        <v>8.8390000000000004</v>
      </c>
      <c r="V199" s="77">
        <v>8.641</v>
      </c>
      <c r="W199" s="77">
        <v>8.4809999999999999</v>
      </c>
      <c r="X199" s="77">
        <v>8.3040000000000003</v>
      </c>
      <c r="Y199" s="77">
        <v>8.1379999999999999</v>
      </c>
      <c r="Z199" s="77">
        <v>7.9630000000000001</v>
      </c>
      <c r="AA199" s="77">
        <v>7.8239999999999998</v>
      </c>
      <c r="AB199" s="77">
        <v>7.6790000000000003</v>
      </c>
      <c r="AC199" s="77">
        <v>7.5389999999999997</v>
      </c>
      <c r="AD199" s="77">
        <v>7.4160000000000004</v>
      </c>
      <c r="AE199" s="77">
        <v>7.2789999999999999</v>
      </c>
      <c r="AF199" s="77">
        <v>7.1319999999999997</v>
      </c>
      <c r="AG199" s="77">
        <v>7.024</v>
      </c>
      <c r="AH199" s="79">
        <v>6.9160000000000004</v>
      </c>
    </row>
    <row r="200" spans="1:34" x14ac:dyDescent="0.25">
      <c r="A200" s="65" t="s">
        <v>316</v>
      </c>
      <c r="B200" s="175">
        <v>260471</v>
      </c>
      <c r="C200" s="1" t="s">
        <v>366</v>
      </c>
      <c r="D200" s="1">
        <v>50</v>
      </c>
      <c r="E200" s="1">
        <v>99</v>
      </c>
      <c r="F200" s="77">
        <v>39.704000000000001</v>
      </c>
      <c r="G200" s="77">
        <v>813.24099999999999</v>
      </c>
      <c r="H200" s="77">
        <v>204.18799999999999</v>
      </c>
      <c r="I200" s="77">
        <v>1.9E-2</v>
      </c>
      <c r="J200" s="77">
        <v>8.3670000000000009</v>
      </c>
      <c r="K200" s="77">
        <v>0.02</v>
      </c>
      <c r="L200" s="77">
        <v>4.9800000000000004</v>
      </c>
      <c r="M200" s="1">
        <v>2000</v>
      </c>
      <c r="N200" s="69">
        <v>10</v>
      </c>
      <c r="O200" s="78">
        <v>10.256</v>
      </c>
      <c r="P200" s="77">
        <v>9.9730000000000008</v>
      </c>
      <c r="Q200" s="77">
        <v>9.7439999999999998</v>
      </c>
      <c r="R200" s="77">
        <v>9.5009999999999994</v>
      </c>
      <c r="S200" s="77">
        <v>9.2799999999999994</v>
      </c>
      <c r="T200" s="77">
        <v>9.0760000000000005</v>
      </c>
      <c r="U200" s="77">
        <v>8.8640000000000008</v>
      </c>
      <c r="V200" s="77">
        <v>8.6839999999999993</v>
      </c>
      <c r="W200" s="77">
        <v>8.4990000000000006</v>
      </c>
      <c r="X200" s="77">
        <v>8.3230000000000004</v>
      </c>
      <c r="Y200" s="77">
        <v>8.1470000000000002</v>
      </c>
      <c r="Z200" s="77">
        <v>7.976</v>
      </c>
      <c r="AA200" s="77">
        <v>7.8380000000000001</v>
      </c>
      <c r="AB200" s="77">
        <v>7.726</v>
      </c>
      <c r="AC200" s="77">
        <v>7.5579999999999998</v>
      </c>
      <c r="AD200" s="77">
        <v>7.4180000000000001</v>
      </c>
      <c r="AE200" s="77">
        <v>7.2910000000000004</v>
      </c>
      <c r="AF200" s="77">
        <v>7.1669999999999998</v>
      </c>
      <c r="AG200" s="77">
        <v>7.0609999999999999</v>
      </c>
      <c r="AH200" s="79">
        <v>6.95</v>
      </c>
    </row>
    <row r="201" spans="1:34" x14ac:dyDescent="0.25">
      <c r="A201" s="65" t="s">
        <v>317</v>
      </c>
      <c r="B201" s="175">
        <v>260472</v>
      </c>
      <c r="C201" s="1" t="s">
        <v>366</v>
      </c>
      <c r="D201" s="1">
        <v>50</v>
      </c>
      <c r="E201" s="1">
        <v>147</v>
      </c>
      <c r="F201" s="77">
        <v>194.83699999999999</v>
      </c>
      <c r="G201" s="77">
        <v>1382.1679999999999</v>
      </c>
      <c r="H201" s="77">
        <v>1032.5889999999999</v>
      </c>
      <c r="I201" s="77">
        <v>0.63600000000000001</v>
      </c>
      <c r="J201" s="77">
        <v>21.934000000000001</v>
      </c>
      <c r="K201" s="77">
        <v>1.7999999999999999E-2</v>
      </c>
      <c r="L201" s="77">
        <v>4.9889999999999999</v>
      </c>
      <c r="M201" s="1">
        <v>2000</v>
      </c>
      <c r="N201" s="69">
        <v>10</v>
      </c>
      <c r="O201" s="78">
        <v>25.923999999999999</v>
      </c>
      <c r="P201" s="77">
        <v>25.387</v>
      </c>
      <c r="Q201" s="77">
        <v>24.879000000000001</v>
      </c>
      <c r="R201" s="77">
        <v>24.391999999999999</v>
      </c>
      <c r="S201" s="77">
        <v>23.928999999999998</v>
      </c>
      <c r="T201" s="77">
        <v>23.486000000000001</v>
      </c>
      <c r="U201" s="77">
        <v>23.053999999999998</v>
      </c>
      <c r="V201" s="77">
        <v>22.65</v>
      </c>
      <c r="W201" s="77">
        <v>22.259</v>
      </c>
      <c r="X201" s="77">
        <v>21.88</v>
      </c>
      <c r="Y201" s="77">
        <v>21.52</v>
      </c>
      <c r="Z201" s="77">
        <v>21.164999999999999</v>
      </c>
      <c r="AA201" s="77">
        <v>20.829000000000001</v>
      </c>
      <c r="AB201" s="77">
        <v>20.504999999999999</v>
      </c>
      <c r="AC201" s="77">
        <v>20.189</v>
      </c>
      <c r="AD201" s="77">
        <v>19.887</v>
      </c>
      <c r="AE201" s="77">
        <v>19.597999999999999</v>
      </c>
      <c r="AF201" s="77">
        <v>19.315999999999999</v>
      </c>
      <c r="AG201" s="77">
        <v>19.044</v>
      </c>
      <c r="AH201" s="79">
        <v>18.777999999999999</v>
      </c>
    </row>
    <row r="202" spans="1:34" x14ac:dyDescent="0.25">
      <c r="A202" s="65" t="s">
        <v>317</v>
      </c>
      <c r="B202" s="175">
        <v>260472</v>
      </c>
      <c r="C202" s="1" t="s">
        <v>366</v>
      </c>
      <c r="D202" s="1">
        <v>50</v>
      </c>
      <c r="E202" s="1">
        <v>147</v>
      </c>
      <c r="F202" s="77">
        <v>199.23400000000001</v>
      </c>
      <c r="G202" s="77">
        <v>1412.67</v>
      </c>
      <c r="H202" s="77">
        <v>1055.598</v>
      </c>
      <c r="I202" s="77">
        <v>0.83</v>
      </c>
      <c r="J202" s="77">
        <v>21.838999999999999</v>
      </c>
      <c r="K202" s="77">
        <v>1.4E-2</v>
      </c>
      <c r="L202" s="77">
        <v>4.99</v>
      </c>
      <c r="M202" s="1">
        <v>2000</v>
      </c>
      <c r="N202" s="69">
        <v>10</v>
      </c>
      <c r="O202" s="78">
        <v>25.832999999999998</v>
      </c>
      <c r="P202" s="77">
        <v>25.297000000000001</v>
      </c>
      <c r="Q202" s="77">
        <v>24.786000000000001</v>
      </c>
      <c r="R202" s="77">
        <v>24.298999999999999</v>
      </c>
      <c r="S202" s="77">
        <v>23.832000000000001</v>
      </c>
      <c r="T202" s="77">
        <v>23.388000000000002</v>
      </c>
      <c r="U202" s="77">
        <v>22.97</v>
      </c>
      <c r="V202" s="77">
        <v>22.562999999999999</v>
      </c>
      <c r="W202" s="77">
        <v>22.167999999999999</v>
      </c>
      <c r="X202" s="77">
        <v>21.786000000000001</v>
      </c>
      <c r="Y202" s="77">
        <v>21.423999999999999</v>
      </c>
      <c r="Z202" s="77">
        <v>21.071999999999999</v>
      </c>
      <c r="AA202" s="77">
        <v>20.731999999999999</v>
      </c>
      <c r="AB202" s="77">
        <v>20.408000000000001</v>
      </c>
      <c r="AC202" s="77">
        <v>20.094999999999999</v>
      </c>
      <c r="AD202" s="77">
        <v>19.792000000000002</v>
      </c>
      <c r="AE202" s="77">
        <v>19.5</v>
      </c>
      <c r="AF202" s="77">
        <v>19.216999999999999</v>
      </c>
      <c r="AG202" s="77">
        <v>18.937999999999999</v>
      </c>
      <c r="AH202" s="79">
        <v>18.672000000000001</v>
      </c>
    </row>
    <row r="203" spans="1:34" x14ac:dyDescent="0.25">
      <c r="A203" s="65" t="s">
        <v>317</v>
      </c>
      <c r="B203" s="175">
        <v>260472</v>
      </c>
      <c r="C203" s="1" t="s">
        <v>366</v>
      </c>
      <c r="D203" s="1">
        <v>50</v>
      </c>
      <c r="E203" s="1">
        <v>147</v>
      </c>
      <c r="F203" s="77">
        <v>202.07400000000001</v>
      </c>
      <c r="G203" s="77">
        <v>1430.308</v>
      </c>
      <c r="H203" s="77">
        <v>1068.789</v>
      </c>
      <c r="I203" s="77">
        <v>0.76600000000000001</v>
      </c>
      <c r="J203" s="77">
        <v>21.616</v>
      </c>
      <c r="K203" s="77">
        <v>2.3E-2</v>
      </c>
      <c r="L203" s="77">
        <v>4.9909999999999997</v>
      </c>
      <c r="M203" s="1">
        <v>2000</v>
      </c>
      <c r="N203" s="69">
        <v>10</v>
      </c>
      <c r="O203" s="78">
        <v>25.587</v>
      </c>
      <c r="P203" s="77">
        <v>25.052</v>
      </c>
      <c r="Q203" s="77">
        <v>24.545000000000002</v>
      </c>
      <c r="R203" s="77">
        <v>24.058</v>
      </c>
      <c r="S203" s="77">
        <v>23.594999999999999</v>
      </c>
      <c r="T203" s="77">
        <v>23.155000000000001</v>
      </c>
      <c r="U203" s="77">
        <v>22.73</v>
      </c>
      <c r="V203" s="77">
        <v>22.326000000000001</v>
      </c>
      <c r="W203" s="77">
        <v>21.936</v>
      </c>
      <c r="X203" s="77">
        <v>21.556999999999999</v>
      </c>
      <c r="Y203" s="77">
        <v>21.202999999999999</v>
      </c>
      <c r="Z203" s="77">
        <v>20.856999999999999</v>
      </c>
      <c r="AA203" s="77">
        <v>20.518999999999998</v>
      </c>
      <c r="AB203" s="77">
        <v>20.195</v>
      </c>
      <c r="AC203" s="77">
        <v>19.887</v>
      </c>
      <c r="AD203" s="77">
        <v>19.588999999999999</v>
      </c>
      <c r="AE203" s="77">
        <v>19.295999999999999</v>
      </c>
      <c r="AF203" s="77">
        <v>19.013000000000002</v>
      </c>
      <c r="AG203" s="77">
        <v>18.742999999999999</v>
      </c>
      <c r="AH203" s="79">
        <v>18.477</v>
      </c>
    </row>
    <row r="204" spans="1:34" x14ac:dyDescent="0.25">
      <c r="A204" s="65" t="s">
        <v>318</v>
      </c>
      <c r="B204" s="175">
        <v>260473</v>
      </c>
      <c r="C204" s="1" t="s">
        <v>366</v>
      </c>
      <c r="D204" s="1">
        <v>50</v>
      </c>
      <c r="E204" s="1">
        <v>148</v>
      </c>
      <c r="F204" s="77">
        <v>23.3</v>
      </c>
      <c r="G204" s="77">
        <v>326.62</v>
      </c>
      <c r="H204" s="77">
        <v>122.95399999999999</v>
      </c>
      <c r="I204" s="77">
        <v>0.42</v>
      </c>
      <c r="J204" s="77">
        <v>30.756</v>
      </c>
      <c r="K204" s="77">
        <v>0.02</v>
      </c>
      <c r="L204" s="77">
        <v>4.9939999999999998</v>
      </c>
      <c r="M204" s="1">
        <v>2000</v>
      </c>
      <c r="N204" s="69">
        <v>10</v>
      </c>
      <c r="O204" s="78">
        <v>36.718000000000004</v>
      </c>
      <c r="P204" s="77">
        <v>35.893000000000001</v>
      </c>
      <c r="Q204" s="77">
        <v>35.148000000000003</v>
      </c>
      <c r="R204" s="77">
        <v>34.409999999999997</v>
      </c>
      <c r="S204" s="77">
        <v>33.722000000000001</v>
      </c>
      <c r="T204" s="77">
        <v>33.11</v>
      </c>
      <c r="U204" s="77">
        <v>32.499000000000002</v>
      </c>
      <c r="V204" s="77">
        <v>31.876000000000001</v>
      </c>
      <c r="W204" s="77">
        <v>31.254999999999999</v>
      </c>
      <c r="X204" s="77">
        <v>30.640999999999998</v>
      </c>
      <c r="Y204" s="77">
        <v>30.111000000000001</v>
      </c>
      <c r="Z204" s="77">
        <v>29.603000000000002</v>
      </c>
      <c r="AA204" s="77">
        <v>29.113</v>
      </c>
      <c r="AB204" s="77">
        <v>28.616</v>
      </c>
      <c r="AC204" s="77">
        <v>28.146000000000001</v>
      </c>
      <c r="AD204" s="77">
        <v>27.704999999999998</v>
      </c>
      <c r="AE204" s="77">
        <v>27.277999999999999</v>
      </c>
      <c r="AF204" s="77">
        <v>26.846</v>
      </c>
      <c r="AG204" s="77">
        <v>26.416</v>
      </c>
      <c r="AH204" s="79">
        <v>26.006</v>
      </c>
    </row>
    <row r="205" spans="1:34" x14ac:dyDescent="0.25">
      <c r="A205" s="65" t="s">
        <v>318</v>
      </c>
      <c r="B205" s="175">
        <v>260473</v>
      </c>
      <c r="C205" s="1" t="s">
        <v>366</v>
      </c>
      <c r="D205" s="1">
        <v>50</v>
      </c>
      <c r="E205" s="1">
        <v>148</v>
      </c>
      <c r="F205" s="77">
        <v>20.8</v>
      </c>
      <c r="G205" s="77">
        <v>292.85000000000002</v>
      </c>
      <c r="H205" s="77">
        <v>110.227</v>
      </c>
      <c r="I205" s="77">
        <v>0.28199999999999997</v>
      </c>
      <c r="J205" s="77">
        <v>29.515000000000001</v>
      </c>
      <c r="K205" s="77">
        <v>2.7E-2</v>
      </c>
      <c r="L205" s="77">
        <v>4.9939999999999998</v>
      </c>
      <c r="M205" s="1">
        <v>2000</v>
      </c>
      <c r="N205" s="69">
        <v>10</v>
      </c>
      <c r="O205" s="78">
        <v>35.276000000000003</v>
      </c>
      <c r="P205" s="77">
        <v>34.511000000000003</v>
      </c>
      <c r="Q205" s="77">
        <v>33.801000000000002</v>
      </c>
      <c r="R205" s="77">
        <v>33.106999999999999</v>
      </c>
      <c r="S205" s="77">
        <v>32.447000000000003</v>
      </c>
      <c r="T205" s="77">
        <v>31.808</v>
      </c>
      <c r="U205" s="77">
        <v>31.172000000000001</v>
      </c>
      <c r="V205" s="77">
        <v>30.574999999999999</v>
      </c>
      <c r="W205" s="77">
        <v>30.03</v>
      </c>
      <c r="X205" s="77">
        <v>29.457999999999998</v>
      </c>
      <c r="Y205" s="77">
        <v>28.913</v>
      </c>
      <c r="Z205" s="77">
        <v>28.401</v>
      </c>
      <c r="AA205" s="77">
        <v>27.914000000000001</v>
      </c>
      <c r="AB205" s="77">
        <v>27.434000000000001</v>
      </c>
      <c r="AC205" s="77">
        <v>26.975000000000001</v>
      </c>
      <c r="AD205" s="77">
        <v>26.503</v>
      </c>
      <c r="AE205" s="77">
        <v>26.093</v>
      </c>
      <c r="AF205" s="77">
        <v>25.699000000000002</v>
      </c>
      <c r="AG205" s="77">
        <v>25.291</v>
      </c>
      <c r="AH205" s="79">
        <v>24.885000000000002</v>
      </c>
    </row>
    <row r="206" spans="1:34" x14ac:dyDescent="0.25">
      <c r="A206" s="65" t="s">
        <v>318</v>
      </c>
      <c r="B206" s="175">
        <v>260473</v>
      </c>
      <c r="C206" s="1" t="s">
        <v>366</v>
      </c>
      <c r="D206" s="1">
        <v>50</v>
      </c>
      <c r="E206" s="1">
        <v>148</v>
      </c>
      <c r="F206" s="77">
        <v>19</v>
      </c>
      <c r="G206" s="77">
        <v>265.45999999999998</v>
      </c>
      <c r="H206" s="77">
        <v>99.912000000000006</v>
      </c>
      <c r="I206" s="77">
        <v>0.31900000000000001</v>
      </c>
      <c r="J206" s="77">
        <v>29.41</v>
      </c>
      <c r="K206" s="77">
        <v>1.9E-2</v>
      </c>
      <c r="L206" s="77">
        <v>4.9930000000000003</v>
      </c>
      <c r="M206" s="1">
        <v>2000</v>
      </c>
      <c r="N206" s="69">
        <v>10</v>
      </c>
      <c r="O206" s="78">
        <v>35.098999999999997</v>
      </c>
      <c r="P206" s="77">
        <v>34.323999999999998</v>
      </c>
      <c r="Q206" s="77">
        <v>33.572000000000003</v>
      </c>
      <c r="R206" s="77">
        <v>32.881</v>
      </c>
      <c r="S206" s="77">
        <v>32.271000000000001</v>
      </c>
      <c r="T206" s="77">
        <v>31.664999999999999</v>
      </c>
      <c r="U206" s="77">
        <v>31.06</v>
      </c>
      <c r="V206" s="77">
        <v>30.440999999999999</v>
      </c>
      <c r="W206" s="77">
        <v>29.867000000000001</v>
      </c>
      <c r="X206" s="77">
        <v>29.317</v>
      </c>
      <c r="Y206" s="77">
        <v>28.806999999999999</v>
      </c>
      <c r="Z206" s="77">
        <v>28.303000000000001</v>
      </c>
      <c r="AA206" s="77">
        <v>27.843</v>
      </c>
      <c r="AB206" s="77">
        <v>27.388999999999999</v>
      </c>
      <c r="AC206" s="77">
        <v>26.936</v>
      </c>
      <c r="AD206" s="77">
        <v>26.526</v>
      </c>
      <c r="AE206" s="77">
        <v>26.106000000000002</v>
      </c>
      <c r="AF206" s="77">
        <v>25.646999999999998</v>
      </c>
      <c r="AG206" s="77">
        <v>25.271999999999998</v>
      </c>
      <c r="AH206" s="79">
        <v>24.867000000000001</v>
      </c>
    </row>
    <row r="207" spans="1:34" x14ac:dyDescent="0.25">
      <c r="A207" s="65" t="s">
        <v>319</v>
      </c>
      <c r="B207" s="175">
        <v>260474</v>
      </c>
      <c r="C207" s="1" t="s">
        <v>366</v>
      </c>
      <c r="D207" s="1">
        <v>50</v>
      </c>
      <c r="E207" s="1">
        <v>145</v>
      </c>
      <c r="F207" s="77">
        <v>159.9</v>
      </c>
      <c r="G207" s="77">
        <v>2251.4899999999998</v>
      </c>
      <c r="H207" s="77">
        <v>831.85</v>
      </c>
      <c r="I207" s="77">
        <v>0.105</v>
      </c>
      <c r="J207" s="77">
        <v>10.236000000000001</v>
      </c>
      <c r="K207" s="77">
        <v>3.0000000000000001E-3</v>
      </c>
      <c r="L207" s="77">
        <v>5.0030000000000001</v>
      </c>
      <c r="M207" s="1">
        <v>2000</v>
      </c>
      <c r="N207" s="69">
        <v>10</v>
      </c>
      <c r="O207" s="78">
        <v>12.896000000000001</v>
      </c>
      <c r="P207" s="77">
        <v>12.526999999999999</v>
      </c>
      <c r="Q207" s="77">
        <v>12.173999999999999</v>
      </c>
      <c r="R207" s="77">
        <v>11.840999999999999</v>
      </c>
      <c r="S207" s="77">
        <v>11.529</v>
      </c>
      <c r="T207" s="77">
        <v>11.227</v>
      </c>
      <c r="U207" s="77">
        <v>10.943</v>
      </c>
      <c r="V207" s="77">
        <v>10.67</v>
      </c>
      <c r="W207" s="77">
        <v>10.41</v>
      </c>
      <c r="X207" s="77">
        <v>10.166</v>
      </c>
      <c r="Y207" s="77">
        <v>9.9350000000000005</v>
      </c>
      <c r="Z207" s="77">
        <v>9.7159999999999993</v>
      </c>
      <c r="AA207" s="77">
        <v>9.5009999999999994</v>
      </c>
      <c r="AB207" s="77">
        <v>9.2940000000000005</v>
      </c>
      <c r="AC207" s="77">
        <v>9.0969999999999995</v>
      </c>
      <c r="AD207" s="77">
        <v>8.9109999999999996</v>
      </c>
      <c r="AE207" s="77">
        <v>8.73</v>
      </c>
      <c r="AF207" s="77">
        <v>8.5510000000000002</v>
      </c>
      <c r="AG207" s="77">
        <v>8.3840000000000003</v>
      </c>
      <c r="AH207" s="79">
        <v>8.2210000000000001</v>
      </c>
    </row>
    <row r="208" spans="1:34" x14ac:dyDescent="0.25">
      <c r="A208" s="65" t="s">
        <v>319</v>
      </c>
      <c r="B208" s="175">
        <v>260474</v>
      </c>
      <c r="C208" s="1" t="s">
        <v>366</v>
      </c>
      <c r="D208" s="1">
        <v>50</v>
      </c>
      <c r="E208" s="1">
        <v>145</v>
      </c>
      <c r="F208" s="77">
        <v>158.1</v>
      </c>
      <c r="G208" s="77">
        <v>2227.39</v>
      </c>
      <c r="H208" s="77">
        <v>822.64800000000002</v>
      </c>
      <c r="I208" s="77">
        <v>0.14799999999999999</v>
      </c>
      <c r="J208" s="77">
        <v>10.324999999999999</v>
      </c>
      <c r="K208" s="77">
        <v>3.0000000000000001E-3</v>
      </c>
      <c r="L208" s="77">
        <v>5.0010000000000003</v>
      </c>
      <c r="M208" s="1">
        <v>2000</v>
      </c>
      <c r="N208" s="69">
        <v>10</v>
      </c>
      <c r="O208" s="78">
        <v>12.999000000000001</v>
      </c>
      <c r="P208" s="77">
        <v>12.625999999999999</v>
      </c>
      <c r="Q208" s="77">
        <v>12.273999999999999</v>
      </c>
      <c r="R208" s="77">
        <v>11.941000000000001</v>
      </c>
      <c r="S208" s="77">
        <v>11.628</v>
      </c>
      <c r="T208" s="77">
        <v>11.329000000000001</v>
      </c>
      <c r="U208" s="77">
        <v>11.038</v>
      </c>
      <c r="V208" s="77">
        <v>10.763999999999999</v>
      </c>
      <c r="W208" s="77">
        <v>10.51</v>
      </c>
      <c r="X208" s="77">
        <v>10.263999999999999</v>
      </c>
      <c r="Y208" s="77">
        <v>10.026999999999999</v>
      </c>
      <c r="Z208" s="77">
        <v>9.7959999999999994</v>
      </c>
      <c r="AA208" s="77">
        <v>9.5779999999999994</v>
      </c>
      <c r="AB208" s="77">
        <v>9.3719999999999999</v>
      </c>
      <c r="AC208" s="77">
        <v>9.1739999999999995</v>
      </c>
      <c r="AD208" s="77">
        <v>8.9860000000000007</v>
      </c>
      <c r="AE208" s="77">
        <v>8.8049999999999997</v>
      </c>
      <c r="AF208" s="77">
        <v>8.6289999999999996</v>
      </c>
      <c r="AG208" s="77">
        <v>8.4589999999999996</v>
      </c>
      <c r="AH208" s="79">
        <v>8.2970000000000006</v>
      </c>
    </row>
    <row r="209" spans="1:34" x14ac:dyDescent="0.25">
      <c r="A209" s="65" t="s">
        <v>319</v>
      </c>
      <c r="B209" s="175">
        <v>260474</v>
      </c>
      <c r="C209" s="1" t="s">
        <v>366</v>
      </c>
      <c r="D209" s="1">
        <v>50</v>
      </c>
      <c r="E209" s="1">
        <v>145</v>
      </c>
      <c r="F209" s="77">
        <v>156.6</v>
      </c>
      <c r="G209" s="77">
        <v>2203.25</v>
      </c>
      <c r="H209" s="77">
        <v>814.08399999999995</v>
      </c>
      <c r="I209" s="77">
        <v>0.49299999999999999</v>
      </c>
      <c r="J209" s="77">
        <v>10.311</v>
      </c>
      <c r="K209" s="77">
        <v>1E-3</v>
      </c>
      <c r="L209" s="77">
        <v>5.0030000000000001</v>
      </c>
      <c r="M209" s="1">
        <v>2000</v>
      </c>
      <c r="N209" s="69">
        <v>10</v>
      </c>
      <c r="O209" s="78">
        <v>12.989000000000001</v>
      </c>
      <c r="P209" s="77">
        <v>12.612</v>
      </c>
      <c r="Q209" s="77">
        <v>12.26</v>
      </c>
      <c r="R209" s="77">
        <v>11.927</v>
      </c>
      <c r="S209" s="77">
        <v>11.614000000000001</v>
      </c>
      <c r="T209" s="77">
        <v>11.314</v>
      </c>
      <c r="U209" s="77">
        <v>11.028</v>
      </c>
      <c r="V209" s="77">
        <v>10.754</v>
      </c>
      <c r="W209" s="77">
        <v>10.492000000000001</v>
      </c>
      <c r="X209" s="77">
        <v>10.247999999999999</v>
      </c>
      <c r="Y209" s="77">
        <v>10.010999999999999</v>
      </c>
      <c r="Z209" s="77">
        <v>9.7829999999999995</v>
      </c>
      <c r="AA209" s="77">
        <v>9.56</v>
      </c>
      <c r="AB209" s="77">
        <v>9.3520000000000003</v>
      </c>
      <c r="AC209" s="77">
        <v>9.1609999999999996</v>
      </c>
      <c r="AD209" s="77">
        <v>8.9760000000000009</v>
      </c>
      <c r="AE209" s="77">
        <v>8.7949999999999999</v>
      </c>
      <c r="AF209" s="77">
        <v>8.6159999999999997</v>
      </c>
      <c r="AG209" s="77">
        <v>8.4429999999999996</v>
      </c>
      <c r="AH209" s="79">
        <v>8.2840000000000007</v>
      </c>
    </row>
    <row r="210" spans="1:34" x14ac:dyDescent="0.25">
      <c r="A210" s="65" t="s">
        <v>320</v>
      </c>
      <c r="B210" s="175">
        <v>260475</v>
      </c>
      <c r="C210" s="1" t="s">
        <v>366</v>
      </c>
      <c r="D210" s="1">
        <v>50</v>
      </c>
      <c r="E210" s="1">
        <v>109</v>
      </c>
      <c r="F210" s="77">
        <v>656.52800000000002</v>
      </c>
      <c r="G210" s="77">
        <v>12612.69</v>
      </c>
      <c r="H210" s="77">
        <v>3508.1840000000002</v>
      </c>
      <c r="I210" s="77">
        <v>17.192</v>
      </c>
      <c r="J210" s="77">
        <v>6.5739999999999998</v>
      </c>
      <c r="K210" s="77">
        <v>0.02</v>
      </c>
      <c r="L210" s="77">
        <v>5.01</v>
      </c>
      <c r="M210" s="1">
        <v>2000</v>
      </c>
      <c r="N210" s="69">
        <v>10</v>
      </c>
      <c r="O210" s="78">
        <v>8.2200000000000006</v>
      </c>
      <c r="P210" s="77">
        <v>7.9870000000000001</v>
      </c>
      <c r="Q210" s="77">
        <v>7.7720000000000002</v>
      </c>
      <c r="R210" s="77">
        <v>7.5709999999999997</v>
      </c>
      <c r="S210" s="77">
        <v>7.3760000000000003</v>
      </c>
      <c r="T210" s="77">
        <v>7.19</v>
      </c>
      <c r="U210" s="77">
        <v>7.0140000000000002</v>
      </c>
      <c r="V210" s="77">
        <v>6.8449999999999998</v>
      </c>
      <c r="W210" s="77">
        <v>6.6859999999999999</v>
      </c>
      <c r="X210" s="77">
        <v>6.5380000000000003</v>
      </c>
      <c r="Y210" s="77">
        <v>6.3920000000000003</v>
      </c>
      <c r="Z210" s="77">
        <v>6.2539999999999996</v>
      </c>
      <c r="AA210" s="77">
        <v>6.1189999999999998</v>
      </c>
      <c r="AB210" s="77">
        <v>5.992</v>
      </c>
      <c r="AC210" s="77">
        <v>5.8689999999999998</v>
      </c>
      <c r="AD210" s="77">
        <v>5.7510000000000003</v>
      </c>
      <c r="AE210" s="77">
        <v>5.6349999999999998</v>
      </c>
      <c r="AF210" s="77">
        <v>5.5279999999999996</v>
      </c>
      <c r="AG210" s="77">
        <v>5.4219999999999997</v>
      </c>
      <c r="AH210" s="79">
        <v>5.3230000000000004</v>
      </c>
    </row>
    <row r="211" spans="1:34" x14ac:dyDescent="0.25">
      <c r="A211" s="65" t="s">
        <v>320</v>
      </c>
      <c r="B211" s="175">
        <v>260475</v>
      </c>
      <c r="C211" s="1" t="s">
        <v>366</v>
      </c>
      <c r="D211" s="1">
        <v>50</v>
      </c>
      <c r="E211" s="1">
        <v>109</v>
      </c>
      <c r="F211" s="77">
        <v>691.57</v>
      </c>
      <c r="G211" s="77">
        <v>12901.493</v>
      </c>
      <c r="H211" s="77">
        <v>3590.0120000000002</v>
      </c>
      <c r="I211" s="77">
        <v>5.9109999999999996</v>
      </c>
      <c r="J211" s="77">
        <v>6.63</v>
      </c>
      <c r="K211" s="77">
        <v>8.0000000000000002E-3</v>
      </c>
      <c r="L211" s="77">
        <v>5.0129999999999999</v>
      </c>
      <c r="M211" s="1">
        <v>2000</v>
      </c>
      <c r="N211" s="69">
        <v>10</v>
      </c>
      <c r="O211" s="78">
        <v>8.2769999999999992</v>
      </c>
      <c r="P211" s="77">
        <v>8.0500000000000007</v>
      </c>
      <c r="Q211" s="77">
        <v>7.8360000000000003</v>
      </c>
      <c r="R211" s="77">
        <v>7.63</v>
      </c>
      <c r="S211" s="77">
        <v>7.4379999999999997</v>
      </c>
      <c r="T211" s="77">
        <v>7.2489999999999997</v>
      </c>
      <c r="U211" s="77">
        <v>7.07</v>
      </c>
      <c r="V211" s="77">
        <v>6.8979999999999997</v>
      </c>
      <c r="W211" s="77">
        <v>6.742</v>
      </c>
      <c r="X211" s="77">
        <v>6.59</v>
      </c>
      <c r="Y211" s="77">
        <v>6.4459999999999997</v>
      </c>
      <c r="Z211" s="77">
        <v>6.31</v>
      </c>
      <c r="AA211" s="77">
        <v>6.1740000000000004</v>
      </c>
      <c r="AB211" s="77">
        <v>6.0419999999999998</v>
      </c>
      <c r="AC211" s="77">
        <v>5.9169999999999998</v>
      </c>
      <c r="AD211" s="77">
        <v>5.8010000000000002</v>
      </c>
      <c r="AE211" s="77">
        <v>5.6929999999999996</v>
      </c>
      <c r="AF211" s="77">
        <v>5.5810000000000004</v>
      </c>
      <c r="AG211" s="77">
        <v>5.4729999999999999</v>
      </c>
      <c r="AH211" s="79">
        <v>5.3710000000000004</v>
      </c>
    </row>
    <row r="212" spans="1:34" x14ac:dyDescent="0.25">
      <c r="A212" s="65" t="s">
        <v>320</v>
      </c>
      <c r="B212" s="175">
        <v>260475</v>
      </c>
      <c r="C212" s="1" t="s">
        <v>366</v>
      </c>
      <c r="D212" s="1">
        <v>50</v>
      </c>
      <c r="E212" s="1">
        <v>109</v>
      </c>
      <c r="F212" s="77">
        <v>711.66</v>
      </c>
      <c r="G212" s="77">
        <v>13084.643</v>
      </c>
      <c r="H212" s="77">
        <v>3642.1869999999999</v>
      </c>
      <c r="I212" s="77">
        <v>3.5030000000000001</v>
      </c>
      <c r="J212" s="77">
        <v>6.6660000000000004</v>
      </c>
      <c r="K212" s="77">
        <v>6.0000000000000001E-3</v>
      </c>
      <c r="L212" s="77">
        <v>5.0140000000000002</v>
      </c>
      <c r="M212" s="1">
        <v>2000</v>
      </c>
      <c r="N212" s="69">
        <v>10</v>
      </c>
      <c r="O212" s="78">
        <v>8.3249999999999993</v>
      </c>
      <c r="P212" s="77">
        <v>8.0969999999999995</v>
      </c>
      <c r="Q212" s="77">
        <v>7.8810000000000002</v>
      </c>
      <c r="R212" s="77">
        <v>7.6749999999999998</v>
      </c>
      <c r="S212" s="77">
        <v>7.4779999999999998</v>
      </c>
      <c r="T212" s="77">
        <v>7.29</v>
      </c>
      <c r="U212" s="77">
        <v>7.1130000000000004</v>
      </c>
      <c r="V212" s="77">
        <v>6.9450000000000003</v>
      </c>
      <c r="W212" s="77">
        <v>6.782</v>
      </c>
      <c r="X212" s="77">
        <v>6.6269999999999998</v>
      </c>
      <c r="Y212" s="77">
        <v>6.48</v>
      </c>
      <c r="Z212" s="77">
        <v>6.3410000000000002</v>
      </c>
      <c r="AA212" s="77">
        <v>6.2060000000000004</v>
      </c>
      <c r="AB212" s="77">
        <v>6.0759999999999996</v>
      </c>
      <c r="AC212" s="77">
        <v>5.9539999999999997</v>
      </c>
      <c r="AD212" s="77">
        <v>5.8360000000000003</v>
      </c>
      <c r="AE212" s="77">
        <v>5.72</v>
      </c>
      <c r="AF212" s="77">
        <v>5.6040000000000001</v>
      </c>
      <c r="AG212" s="77">
        <v>5.5</v>
      </c>
      <c r="AH212" s="79">
        <v>5.399</v>
      </c>
    </row>
    <row r="213" spans="1:34" x14ac:dyDescent="0.25">
      <c r="A213" s="65" t="s">
        <v>321</v>
      </c>
      <c r="B213" s="175">
        <v>260476</v>
      </c>
      <c r="C213" s="1" t="s">
        <v>366</v>
      </c>
      <c r="D213" s="1">
        <v>50</v>
      </c>
      <c r="E213" s="1">
        <v>107</v>
      </c>
      <c r="F213" s="77">
        <v>88.927999999999997</v>
      </c>
      <c r="G213" s="77">
        <v>1742.3620000000001</v>
      </c>
      <c r="H213" s="77">
        <v>473.238</v>
      </c>
      <c r="I213" s="77">
        <v>0.31</v>
      </c>
      <c r="J213" s="77">
        <v>9.2850000000000001</v>
      </c>
      <c r="K213" s="77">
        <v>8.9999999999999993E-3</v>
      </c>
      <c r="L213" s="77">
        <v>4.984</v>
      </c>
      <c r="M213" s="1">
        <v>2000</v>
      </c>
      <c r="N213" s="69">
        <v>10</v>
      </c>
      <c r="O213" s="78">
        <v>12.061</v>
      </c>
      <c r="P213" s="77">
        <v>11.657999999999999</v>
      </c>
      <c r="Q213" s="77">
        <v>11.282999999999999</v>
      </c>
      <c r="R213" s="77">
        <v>10.929</v>
      </c>
      <c r="S213" s="77">
        <v>10.6</v>
      </c>
      <c r="T213" s="77">
        <v>10.291</v>
      </c>
      <c r="U213" s="77">
        <v>9.99</v>
      </c>
      <c r="V213" s="77">
        <v>9.7089999999999996</v>
      </c>
      <c r="W213" s="77">
        <v>9.4440000000000008</v>
      </c>
      <c r="X213" s="77">
        <v>9.2010000000000005</v>
      </c>
      <c r="Y213" s="77">
        <v>8.9589999999999996</v>
      </c>
      <c r="Z213" s="77">
        <v>8.734</v>
      </c>
      <c r="AA213" s="77">
        <v>8.5120000000000005</v>
      </c>
      <c r="AB213" s="77">
        <v>8.3130000000000006</v>
      </c>
      <c r="AC213" s="77">
        <v>8.1210000000000004</v>
      </c>
      <c r="AD213" s="77">
        <v>7.9290000000000003</v>
      </c>
      <c r="AE213" s="77">
        <v>7.7409999999999997</v>
      </c>
      <c r="AF213" s="77">
        <v>7.5679999999999996</v>
      </c>
      <c r="AG213" s="77">
        <v>7.4059999999999997</v>
      </c>
      <c r="AH213" s="79">
        <v>7.2489999999999997</v>
      </c>
    </row>
    <row r="214" spans="1:34" x14ac:dyDescent="0.25">
      <c r="A214" s="65" t="s">
        <v>321</v>
      </c>
      <c r="B214" s="175">
        <v>260476</v>
      </c>
      <c r="C214" s="1" t="s">
        <v>366</v>
      </c>
      <c r="D214" s="1">
        <v>50</v>
      </c>
      <c r="E214" s="1">
        <v>107</v>
      </c>
      <c r="F214" s="77">
        <v>90.001999999999995</v>
      </c>
      <c r="G214" s="77">
        <v>1747.356</v>
      </c>
      <c r="H214" s="77">
        <v>474.637</v>
      </c>
      <c r="I214" s="77">
        <v>3.5000000000000003E-2</v>
      </c>
      <c r="J214" s="77">
        <v>9.2420000000000009</v>
      </c>
      <c r="K214" s="77">
        <v>8.0000000000000002E-3</v>
      </c>
      <c r="L214" s="77">
        <v>4.9850000000000003</v>
      </c>
      <c r="M214" s="1">
        <v>2000</v>
      </c>
      <c r="N214" s="69">
        <v>10</v>
      </c>
      <c r="O214" s="78">
        <v>12.03</v>
      </c>
      <c r="P214" s="77">
        <v>11.629</v>
      </c>
      <c r="Q214" s="77">
        <v>11.253</v>
      </c>
      <c r="R214" s="77">
        <v>10.898</v>
      </c>
      <c r="S214" s="77">
        <v>10.571</v>
      </c>
      <c r="T214" s="77">
        <v>10.253</v>
      </c>
      <c r="U214" s="77">
        <v>9.9499999999999993</v>
      </c>
      <c r="V214" s="77">
        <v>9.6679999999999993</v>
      </c>
      <c r="W214" s="77">
        <v>9.4030000000000005</v>
      </c>
      <c r="X214" s="77">
        <v>9.1560000000000006</v>
      </c>
      <c r="Y214" s="77">
        <v>8.9220000000000006</v>
      </c>
      <c r="Z214" s="77">
        <v>8.6760000000000002</v>
      </c>
      <c r="AA214" s="77">
        <v>8.4559999999999995</v>
      </c>
      <c r="AB214" s="77">
        <v>8.2609999999999992</v>
      </c>
      <c r="AC214" s="77">
        <v>8.0739999999999998</v>
      </c>
      <c r="AD214" s="77">
        <v>7.883</v>
      </c>
      <c r="AE214" s="77">
        <v>7.69</v>
      </c>
      <c r="AF214" s="77">
        <v>7.5149999999999997</v>
      </c>
      <c r="AG214" s="77">
        <v>7.3540000000000001</v>
      </c>
      <c r="AH214" s="79">
        <v>7.1989999999999998</v>
      </c>
    </row>
    <row r="215" spans="1:34" x14ac:dyDescent="0.25">
      <c r="A215" s="65" t="s">
        <v>321</v>
      </c>
      <c r="B215" s="175">
        <v>260476</v>
      </c>
      <c r="C215" s="1" t="s">
        <v>366</v>
      </c>
      <c r="D215" s="1">
        <v>50</v>
      </c>
      <c r="E215" s="1">
        <v>107</v>
      </c>
      <c r="F215" s="77">
        <v>89.513999999999996</v>
      </c>
      <c r="G215" s="77">
        <v>1736.7639999999999</v>
      </c>
      <c r="H215" s="77">
        <v>471.67200000000003</v>
      </c>
      <c r="I215" s="77">
        <v>9.6000000000000002E-2</v>
      </c>
      <c r="J215" s="77">
        <v>9.2680000000000007</v>
      </c>
      <c r="K215" s="77">
        <v>1.6E-2</v>
      </c>
      <c r="L215" s="77">
        <v>4.984</v>
      </c>
      <c r="M215" s="1">
        <v>2000</v>
      </c>
      <c r="N215" s="69">
        <v>10</v>
      </c>
      <c r="O215" s="78">
        <v>12.058</v>
      </c>
      <c r="P215" s="77">
        <v>11.654999999999999</v>
      </c>
      <c r="Q215" s="77">
        <v>11.276999999999999</v>
      </c>
      <c r="R215" s="77">
        <v>10.919</v>
      </c>
      <c r="S215" s="77">
        <v>10.585000000000001</v>
      </c>
      <c r="T215" s="77">
        <v>10.27</v>
      </c>
      <c r="U215" s="77">
        <v>9.9700000000000006</v>
      </c>
      <c r="V215" s="77">
        <v>9.6950000000000003</v>
      </c>
      <c r="W215" s="77">
        <v>9.4339999999999993</v>
      </c>
      <c r="X215" s="77">
        <v>9.1829999999999998</v>
      </c>
      <c r="Y215" s="77">
        <v>8.9440000000000008</v>
      </c>
      <c r="Z215" s="77">
        <v>8.7140000000000004</v>
      </c>
      <c r="AA215" s="77">
        <v>8.4920000000000009</v>
      </c>
      <c r="AB215" s="77">
        <v>8.2870000000000008</v>
      </c>
      <c r="AC215" s="77">
        <v>8.0860000000000003</v>
      </c>
      <c r="AD215" s="77">
        <v>7.8970000000000002</v>
      </c>
      <c r="AE215" s="77">
        <v>7.7279999999999998</v>
      </c>
      <c r="AF215" s="77">
        <v>7.5540000000000003</v>
      </c>
      <c r="AG215" s="77">
        <v>7.3879999999999999</v>
      </c>
      <c r="AH215" s="79">
        <v>7.226</v>
      </c>
    </row>
    <row r="216" spans="1:34" x14ac:dyDescent="0.25">
      <c r="A216" s="65" t="s">
        <v>322</v>
      </c>
      <c r="B216" s="175">
        <v>260477</v>
      </c>
      <c r="C216" s="1" t="s">
        <v>366</v>
      </c>
      <c r="D216" s="1">
        <v>50</v>
      </c>
      <c r="E216" s="1">
        <v>143</v>
      </c>
      <c r="F216" s="77">
        <v>782.61699999999996</v>
      </c>
      <c r="G216" s="77">
        <v>5623.0630000000001</v>
      </c>
      <c r="H216" s="77">
        <v>4108.4350000000004</v>
      </c>
      <c r="I216" s="77">
        <v>4.9409999999999998</v>
      </c>
      <c r="J216" s="77">
        <v>6.82</v>
      </c>
      <c r="K216" s="77">
        <v>0.01</v>
      </c>
      <c r="L216" s="77">
        <v>5.016</v>
      </c>
      <c r="M216" s="1">
        <v>2000</v>
      </c>
      <c r="N216" s="69">
        <v>10</v>
      </c>
      <c r="O216" s="78">
        <v>8.593</v>
      </c>
      <c r="P216" s="77">
        <v>8.3460000000000001</v>
      </c>
      <c r="Q216" s="77">
        <v>8.11</v>
      </c>
      <c r="R216" s="77">
        <v>7.8869999999999996</v>
      </c>
      <c r="S216" s="77">
        <v>7.6790000000000003</v>
      </c>
      <c r="T216" s="77">
        <v>7.4809999999999999</v>
      </c>
      <c r="U216" s="77">
        <v>7.2910000000000004</v>
      </c>
      <c r="V216" s="77">
        <v>7.109</v>
      </c>
      <c r="W216" s="77">
        <v>6.9390000000000001</v>
      </c>
      <c r="X216" s="77">
        <v>6.7770000000000001</v>
      </c>
      <c r="Y216" s="77">
        <v>6.62</v>
      </c>
      <c r="Z216" s="77">
        <v>6.4690000000000003</v>
      </c>
      <c r="AA216" s="77">
        <v>6.3259999999999996</v>
      </c>
      <c r="AB216" s="77">
        <v>6.1920000000000002</v>
      </c>
      <c r="AC216" s="77">
        <v>6.0620000000000003</v>
      </c>
      <c r="AD216" s="77">
        <v>5.9379999999999997</v>
      </c>
      <c r="AE216" s="77">
        <v>5.8170000000000002</v>
      </c>
      <c r="AF216" s="77">
        <v>5.6980000000000004</v>
      </c>
      <c r="AG216" s="77">
        <v>5.5880000000000001</v>
      </c>
      <c r="AH216" s="79">
        <v>5.4770000000000003</v>
      </c>
    </row>
    <row r="217" spans="1:34" x14ac:dyDescent="0.25">
      <c r="A217" s="65" t="s">
        <v>322</v>
      </c>
      <c r="B217" s="175">
        <v>260477</v>
      </c>
      <c r="C217" s="1" t="s">
        <v>366</v>
      </c>
      <c r="D217" s="1">
        <v>50</v>
      </c>
      <c r="E217" s="1">
        <v>143</v>
      </c>
      <c r="F217" s="77">
        <v>800.23599999999999</v>
      </c>
      <c r="G217" s="77">
        <v>5647.4539999999997</v>
      </c>
      <c r="H217" s="77">
        <v>4125.0240000000003</v>
      </c>
      <c r="I217" s="77">
        <v>1.8129999999999999</v>
      </c>
      <c r="J217" s="77">
        <v>6.8570000000000002</v>
      </c>
      <c r="K217" s="77">
        <v>0.01</v>
      </c>
      <c r="L217" s="77">
        <v>5.0149999999999997</v>
      </c>
      <c r="M217" s="1">
        <v>2000</v>
      </c>
      <c r="N217" s="69">
        <v>10</v>
      </c>
      <c r="O217" s="78">
        <v>8.64</v>
      </c>
      <c r="P217" s="77">
        <v>8.391</v>
      </c>
      <c r="Q217" s="77">
        <v>8.1530000000000005</v>
      </c>
      <c r="R217" s="77">
        <v>7.9279999999999999</v>
      </c>
      <c r="S217" s="77">
        <v>7.7229999999999999</v>
      </c>
      <c r="T217" s="77">
        <v>7.5209999999999999</v>
      </c>
      <c r="U217" s="77">
        <v>7.327</v>
      </c>
      <c r="V217" s="77">
        <v>7.15</v>
      </c>
      <c r="W217" s="77">
        <v>6.9790000000000001</v>
      </c>
      <c r="X217" s="77">
        <v>6.8090000000000002</v>
      </c>
      <c r="Y217" s="77">
        <v>6.6589999999999998</v>
      </c>
      <c r="Z217" s="77">
        <v>6.5110000000000001</v>
      </c>
      <c r="AA217" s="77">
        <v>6.3609999999999998</v>
      </c>
      <c r="AB217" s="77">
        <v>6.2270000000000003</v>
      </c>
      <c r="AC217" s="77">
        <v>6.0940000000000003</v>
      </c>
      <c r="AD217" s="77">
        <v>5.9649999999999999</v>
      </c>
      <c r="AE217" s="77">
        <v>5.8490000000000002</v>
      </c>
      <c r="AF217" s="77">
        <v>5.7329999999999997</v>
      </c>
      <c r="AG217" s="77">
        <v>5.6159999999999997</v>
      </c>
      <c r="AH217" s="79">
        <v>5.5090000000000003</v>
      </c>
    </row>
    <row r="218" spans="1:34" x14ac:dyDescent="0.25">
      <c r="A218" s="65" t="s">
        <v>322</v>
      </c>
      <c r="B218" s="175">
        <v>260477</v>
      </c>
      <c r="C218" s="1" t="s">
        <v>366</v>
      </c>
      <c r="D218" s="1">
        <v>50</v>
      </c>
      <c r="E218" s="1">
        <v>143</v>
      </c>
      <c r="F218" s="77">
        <v>800.89</v>
      </c>
      <c r="G218" s="77">
        <v>5678.5709999999999</v>
      </c>
      <c r="H218" s="77">
        <v>4149.1049999999996</v>
      </c>
      <c r="I218" s="77">
        <v>3.2040000000000002</v>
      </c>
      <c r="J218" s="77">
        <v>6.867</v>
      </c>
      <c r="K218" s="77">
        <v>4.0000000000000001E-3</v>
      </c>
      <c r="L218" s="77">
        <v>5.016</v>
      </c>
      <c r="M218" s="1">
        <v>2000</v>
      </c>
      <c r="N218" s="69">
        <v>10</v>
      </c>
      <c r="O218" s="78">
        <v>8.6560000000000006</v>
      </c>
      <c r="P218" s="77">
        <v>8.407</v>
      </c>
      <c r="Q218" s="77">
        <v>8.1720000000000006</v>
      </c>
      <c r="R218" s="77">
        <v>7.9470000000000001</v>
      </c>
      <c r="S218" s="77">
        <v>7.734</v>
      </c>
      <c r="T218" s="77">
        <v>7.532</v>
      </c>
      <c r="U218" s="77">
        <v>7.34</v>
      </c>
      <c r="V218" s="77">
        <v>7.1589999999999998</v>
      </c>
      <c r="W218" s="77">
        <v>6.99</v>
      </c>
      <c r="X218" s="77">
        <v>6.8230000000000004</v>
      </c>
      <c r="Y218" s="77">
        <v>6.6609999999999996</v>
      </c>
      <c r="Z218" s="77">
        <v>6.5110000000000001</v>
      </c>
      <c r="AA218" s="77">
        <v>6.37</v>
      </c>
      <c r="AB218" s="77">
        <v>6.2329999999999997</v>
      </c>
      <c r="AC218" s="77">
        <v>6.1040000000000001</v>
      </c>
      <c r="AD218" s="77">
        <v>5.98</v>
      </c>
      <c r="AE218" s="77">
        <v>5.8550000000000004</v>
      </c>
      <c r="AF218" s="77">
        <v>5.7320000000000002</v>
      </c>
      <c r="AG218" s="77">
        <v>5.62</v>
      </c>
      <c r="AH218" s="79">
        <v>5.5170000000000003</v>
      </c>
    </row>
    <row r="219" spans="1:34" x14ac:dyDescent="0.25">
      <c r="A219" s="65" t="s">
        <v>325</v>
      </c>
      <c r="B219" s="175">
        <v>260478</v>
      </c>
      <c r="C219" s="1" t="s">
        <v>366</v>
      </c>
      <c r="D219" s="1">
        <v>50</v>
      </c>
      <c r="E219" s="1">
        <v>104</v>
      </c>
      <c r="F219" s="77">
        <v>313.74</v>
      </c>
      <c r="G219" s="77">
        <v>3324.2449999999999</v>
      </c>
      <c r="H219" s="77">
        <v>1759.9670000000001</v>
      </c>
      <c r="I219" s="77">
        <v>3.8159999999999998</v>
      </c>
      <c r="J219" s="77">
        <v>37.679000000000002</v>
      </c>
      <c r="K219" s="77">
        <v>6.5000000000000002E-2</v>
      </c>
      <c r="L219" s="77">
        <v>4.9980000000000002</v>
      </c>
      <c r="M219" s="1">
        <v>2000</v>
      </c>
      <c r="N219" s="69">
        <v>10</v>
      </c>
      <c r="O219" s="78">
        <v>45.738999999999997</v>
      </c>
      <c r="P219" s="77">
        <v>44.636000000000003</v>
      </c>
      <c r="Q219" s="77">
        <v>43.588000000000001</v>
      </c>
      <c r="R219" s="77">
        <v>42.594000000000001</v>
      </c>
      <c r="S219" s="77">
        <v>41.652000000000001</v>
      </c>
      <c r="T219" s="77">
        <v>40.752000000000002</v>
      </c>
      <c r="U219" s="77">
        <v>39.893999999999998</v>
      </c>
      <c r="V219" s="77">
        <v>39.073</v>
      </c>
      <c r="W219" s="77">
        <v>38.289000000000001</v>
      </c>
      <c r="X219" s="77">
        <v>37.533999999999999</v>
      </c>
      <c r="Y219" s="77">
        <v>36.814999999999998</v>
      </c>
      <c r="Z219" s="77">
        <v>36.122999999999998</v>
      </c>
      <c r="AA219" s="77">
        <v>35.451000000000001</v>
      </c>
      <c r="AB219" s="77">
        <v>34.81</v>
      </c>
      <c r="AC219" s="77">
        <v>34.195</v>
      </c>
      <c r="AD219" s="77">
        <v>33.597999999999999</v>
      </c>
      <c r="AE219" s="77">
        <v>33.024000000000001</v>
      </c>
      <c r="AF219" s="77">
        <v>32.469000000000001</v>
      </c>
      <c r="AG219" s="77">
        <v>31.931999999999999</v>
      </c>
      <c r="AH219" s="79">
        <v>31.416</v>
      </c>
    </row>
    <row r="220" spans="1:34" x14ac:dyDescent="0.25">
      <c r="A220" s="65" t="s">
        <v>325</v>
      </c>
      <c r="B220" s="175">
        <v>260478</v>
      </c>
      <c r="C220" s="1" t="s">
        <v>366</v>
      </c>
      <c r="D220" s="1">
        <v>50</v>
      </c>
      <c r="E220" s="1">
        <v>104</v>
      </c>
      <c r="F220" s="77">
        <v>316.38499999999999</v>
      </c>
      <c r="G220" s="77">
        <v>3364.654</v>
      </c>
      <c r="H220" s="77">
        <v>1781.741</v>
      </c>
      <c r="I220" s="77">
        <v>0.68500000000000005</v>
      </c>
      <c r="J220" s="77">
        <v>37.79</v>
      </c>
      <c r="K220" s="77">
        <v>1.7999999999999999E-2</v>
      </c>
      <c r="L220" s="77">
        <v>4.9989999999999997</v>
      </c>
      <c r="M220" s="1">
        <v>2000</v>
      </c>
      <c r="N220" s="69">
        <v>10</v>
      </c>
      <c r="O220" s="78">
        <v>45.86</v>
      </c>
      <c r="P220" s="77">
        <v>44.753999999999998</v>
      </c>
      <c r="Q220" s="77">
        <v>43.709000000000003</v>
      </c>
      <c r="R220" s="77">
        <v>42.715000000000003</v>
      </c>
      <c r="S220" s="77">
        <v>41.767000000000003</v>
      </c>
      <c r="T220" s="77">
        <v>40.869</v>
      </c>
      <c r="U220" s="77">
        <v>40.005000000000003</v>
      </c>
      <c r="V220" s="77">
        <v>39.180999999999997</v>
      </c>
      <c r="W220" s="77">
        <v>38.398000000000003</v>
      </c>
      <c r="X220" s="77">
        <v>37.648000000000003</v>
      </c>
      <c r="Y220" s="77">
        <v>36.920999999999999</v>
      </c>
      <c r="Z220" s="77">
        <v>36.231000000000002</v>
      </c>
      <c r="AA220" s="77">
        <v>35.564999999999998</v>
      </c>
      <c r="AB220" s="77">
        <v>34.917000000000002</v>
      </c>
      <c r="AC220" s="77">
        <v>34.301000000000002</v>
      </c>
      <c r="AD220" s="77">
        <v>33.703000000000003</v>
      </c>
      <c r="AE220" s="77">
        <v>33.128</v>
      </c>
      <c r="AF220" s="77">
        <v>32.573999999999998</v>
      </c>
      <c r="AG220" s="77">
        <v>32.034999999999997</v>
      </c>
      <c r="AH220" s="79">
        <v>31.513999999999999</v>
      </c>
    </row>
    <row r="221" spans="1:34" x14ac:dyDescent="0.25">
      <c r="A221" s="65" t="s">
        <v>325</v>
      </c>
      <c r="B221" s="175">
        <v>260478</v>
      </c>
      <c r="C221" s="1" t="s">
        <v>366</v>
      </c>
      <c r="D221" s="1">
        <v>50</v>
      </c>
      <c r="E221" s="1">
        <v>104</v>
      </c>
      <c r="F221" s="77">
        <v>317.66000000000003</v>
      </c>
      <c r="G221" s="77">
        <v>3345.9540000000002</v>
      </c>
      <c r="H221" s="77">
        <v>1771.702</v>
      </c>
      <c r="I221" s="77">
        <v>2.0640000000000001</v>
      </c>
      <c r="J221" s="77">
        <v>37.616999999999997</v>
      </c>
      <c r="K221" s="77">
        <v>1.4999999999999999E-2</v>
      </c>
      <c r="L221" s="77">
        <v>4.9980000000000002</v>
      </c>
      <c r="M221" s="1">
        <v>2000</v>
      </c>
      <c r="N221" s="69">
        <v>10</v>
      </c>
      <c r="O221" s="78">
        <v>45.664999999999999</v>
      </c>
      <c r="P221" s="77">
        <v>44.566000000000003</v>
      </c>
      <c r="Q221" s="77">
        <v>43.521000000000001</v>
      </c>
      <c r="R221" s="77">
        <v>42.527000000000001</v>
      </c>
      <c r="S221" s="77">
        <v>41.59</v>
      </c>
      <c r="T221" s="77">
        <v>40.686</v>
      </c>
      <c r="U221" s="77">
        <v>39.83</v>
      </c>
      <c r="V221" s="77">
        <v>39.009</v>
      </c>
      <c r="W221" s="77">
        <v>38.223999999999997</v>
      </c>
      <c r="X221" s="77">
        <v>37.47</v>
      </c>
      <c r="Y221" s="77">
        <v>36.752000000000002</v>
      </c>
      <c r="Z221" s="77">
        <v>36.058999999999997</v>
      </c>
      <c r="AA221" s="77">
        <v>35.390999999999998</v>
      </c>
      <c r="AB221" s="77">
        <v>34.75</v>
      </c>
      <c r="AC221" s="77">
        <v>34.134999999999998</v>
      </c>
      <c r="AD221" s="77">
        <v>33.540999999999997</v>
      </c>
      <c r="AE221" s="77">
        <v>32.969000000000001</v>
      </c>
      <c r="AF221" s="77">
        <v>32.411999999999999</v>
      </c>
      <c r="AG221" s="77">
        <v>31.878</v>
      </c>
      <c r="AH221" s="79">
        <v>31.36</v>
      </c>
    </row>
    <row r="222" spans="1:34" x14ac:dyDescent="0.25">
      <c r="A222" s="65" t="s">
        <v>329</v>
      </c>
      <c r="B222" s="175">
        <v>260479</v>
      </c>
      <c r="C222" s="1" t="s">
        <v>366</v>
      </c>
      <c r="D222" s="1">
        <v>50</v>
      </c>
      <c r="E222" s="1">
        <v>130</v>
      </c>
      <c r="F222" s="77">
        <v>34.195</v>
      </c>
      <c r="G222" s="77">
        <v>592.76800000000003</v>
      </c>
      <c r="H222" s="77">
        <v>195.47399999999999</v>
      </c>
      <c r="I222" s="77">
        <v>3.0000000000000001E-3</v>
      </c>
      <c r="J222" s="77">
        <v>49.395000000000003</v>
      </c>
      <c r="K222" s="77">
        <v>2.5000000000000001E-2</v>
      </c>
      <c r="L222" s="77">
        <v>4.9809999999999999</v>
      </c>
      <c r="M222" s="1">
        <v>2000</v>
      </c>
      <c r="N222" s="69">
        <v>10</v>
      </c>
      <c r="O222" s="78">
        <v>59.258000000000003</v>
      </c>
      <c r="P222" s="77">
        <v>57.930999999999997</v>
      </c>
      <c r="Q222" s="77">
        <v>56.655000000000001</v>
      </c>
      <c r="R222" s="77">
        <v>55.430999999999997</v>
      </c>
      <c r="S222" s="77">
        <v>54.281999999999996</v>
      </c>
      <c r="T222" s="77">
        <v>53.17</v>
      </c>
      <c r="U222" s="77">
        <v>52.112000000000002</v>
      </c>
      <c r="V222" s="77">
        <v>51.109000000000002</v>
      </c>
      <c r="W222" s="77">
        <v>50.140999999999998</v>
      </c>
      <c r="X222" s="77">
        <v>49.215000000000003</v>
      </c>
      <c r="Y222" s="77">
        <v>48.347999999999999</v>
      </c>
      <c r="Z222" s="77">
        <v>47.51</v>
      </c>
      <c r="AA222" s="77">
        <v>46.686999999999998</v>
      </c>
      <c r="AB222" s="77">
        <v>45.884</v>
      </c>
      <c r="AC222" s="77">
        <v>45.137</v>
      </c>
      <c r="AD222" s="77">
        <v>44.39</v>
      </c>
      <c r="AE222" s="77">
        <v>43.656999999999996</v>
      </c>
      <c r="AF222" s="77">
        <v>42.988</v>
      </c>
      <c r="AG222" s="77">
        <v>42.314999999999998</v>
      </c>
      <c r="AH222" s="79">
        <v>41.679000000000002</v>
      </c>
    </row>
    <row r="223" spans="1:34" x14ac:dyDescent="0.25">
      <c r="A223" s="65" t="s">
        <v>329</v>
      </c>
      <c r="B223" s="175">
        <v>260479</v>
      </c>
      <c r="C223" s="1" t="s">
        <v>366</v>
      </c>
      <c r="D223" s="1">
        <v>50</v>
      </c>
      <c r="E223" s="1">
        <v>130</v>
      </c>
      <c r="F223" s="77">
        <v>34.340000000000003</v>
      </c>
      <c r="G223" s="77">
        <v>591.69399999999996</v>
      </c>
      <c r="H223" s="77">
        <v>195.065</v>
      </c>
      <c r="I223" s="77">
        <v>1.0999999999999999E-2</v>
      </c>
      <c r="J223" s="77">
        <v>49.231999999999999</v>
      </c>
      <c r="K223" s="77">
        <v>1.7000000000000001E-2</v>
      </c>
      <c r="L223" s="77">
        <v>4.9790000000000001</v>
      </c>
      <c r="M223" s="1">
        <v>2000</v>
      </c>
      <c r="N223" s="69">
        <v>10</v>
      </c>
      <c r="O223" s="78">
        <v>58.896000000000001</v>
      </c>
      <c r="P223" s="77">
        <v>57.575000000000003</v>
      </c>
      <c r="Q223" s="77">
        <v>56.319000000000003</v>
      </c>
      <c r="R223" s="77">
        <v>55.151000000000003</v>
      </c>
      <c r="S223" s="77">
        <v>54.04</v>
      </c>
      <c r="T223" s="77">
        <v>52.957999999999998</v>
      </c>
      <c r="U223" s="77">
        <v>51.911000000000001</v>
      </c>
      <c r="V223" s="77">
        <v>50.905000000000001</v>
      </c>
      <c r="W223" s="77">
        <v>49.96</v>
      </c>
      <c r="X223" s="77">
        <v>49.07</v>
      </c>
      <c r="Y223" s="77">
        <v>48.212000000000003</v>
      </c>
      <c r="Z223" s="77">
        <v>47.372999999999998</v>
      </c>
      <c r="AA223" s="77">
        <v>46.542000000000002</v>
      </c>
      <c r="AB223" s="77">
        <v>45.783000000000001</v>
      </c>
      <c r="AC223" s="77">
        <v>45.042999999999999</v>
      </c>
      <c r="AD223" s="77">
        <v>44.323999999999998</v>
      </c>
      <c r="AE223" s="77">
        <v>43.640999999999998</v>
      </c>
      <c r="AF223" s="77">
        <v>42.966999999999999</v>
      </c>
      <c r="AG223" s="77">
        <v>42.295999999999999</v>
      </c>
      <c r="AH223" s="79">
        <v>41.671999999999997</v>
      </c>
    </row>
    <row r="224" spans="1:34" x14ac:dyDescent="0.25">
      <c r="A224" s="65" t="s">
        <v>329</v>
      </c>
      <c r="B224" s="175">
        <v>260479</v>
      </c>
      <c r="C224" s="1" t="s">
        <v>366</v>
      </c>
      <c r="D224" s="1">
        <v>50</v>
      </c>
      <c r="E224" s="1">
        <v>130</v>
      </c>
      <c r="F224" s="77">
        <v>34.381</v>
      </c>
      <c r="G224" s="77">
        <v>591.32899999999995</v>
      </c>
      <c r="H224" s="77">
        <v>195.02699999999999</v>
      </c>
      <c r="I224" s="77">
        <v>8.9999999999999993E-3</v>
      </c>
      <c r="J224" s="77">
        <v>48.975000000000001</v>
      </c>
      <c r="K224" s="77">
        <v>3.4000000000000002E-2</v>
      </c>
      <c r="L224" s="77">
        <v>4.9809999999999999</v>
      </c>
      <c r="M224" s="1">
        <v>2000</v>
      </c>
      <c r="N224" s="69">
        <v>10</v>
      </c>
      <c r="O224" s="78">
        <v>58.454999999999998</v>
      </c>
      <c r="P224" s="77">
        <v>57.161000000000001</v>
      </c>
      <c r="Q224" s="77">
        <v>55.948999999999998</v>
      </c>
      <c r="R224" s="77">
        <v>54.798000000000002</v>
      </c>
      <c r="S224" s="77">
        <v>53.706000000000003</v>
      </c>
      <c r="T224" s="77">
        <v>52.656999999999996</v>
      </c>
      <c r="U224" s="77">
        <v>51.625</v>
      </c>
      <c r="V224" s="77">
        <v>50.648000000000003</v>
      </c>
      <c r="W224" s="77">
        <v>49.713999999999999</v>
      </c>
      <c r="X224" s="77">
        <v>48.834000000000003</v>
      </c>
      <c r="Y224" s="77">
        <v>47.981999999999999</v>
      </c>
      <c r="Z224" s="77">
        <v>47.154000000000003</v>
      </c>
      <c r="AA224" s="77">
        <v>46.353000000000002</v>
      </c>
      <c r="AB224" s="77">
        <v>45.581000000000003</v>
      </c>
      <c r="AC224" s="77">
        <v>44.845999999999997</v>
      </c>
      <c r="AD224" s="77">
        <v>44.125999999999998</v>
      </c>
      <c r="AE224" s="77">
        <v>43.442</v>
      </c>
      <c r="AF224" s="77">
        <v>42.795000000000002</v>
      </c>
      <c r="AG224" s="77">
        <v>42.158000000000001</v>
      </c>
      <c r="AH224" s="79">
        <v>41.52</v>
      </c>
    </row>
    <row r="225" spans="1:34" x14ac:dyDescent="0.25">
      <c r="A225" s="65" t="s">
        <v>331</v>
      </c>
      <c r="B225" s="175">
        <v>260480</v>
      </c>
      <c r="C225" s="1" t="s">
        <v>366</v>
      </c>
      <c r="D225" s="1">
        <v>50</v>
      </c>
      <c r="E225" s="1">
        <v>145</v>
      </c>
      <c r="F225" s="77">
        <v>70.120999999999995</v>
      </c>
      <c r="G225" s="77">
        <v>993.85299999999995</v>
      </c>
      <c r="H225" s="77">
        <v>365.51299999999998</v>
      </c>
      <c r="I225" s="77">
        <v>0.32700000000000001</v>
      </c>
      <c r="J225" s="77">
        <v>7.9379999999999997</v>
      </c>
      <c r="K225" s="77">
        <v>4.0000000000000001E-3</v>
      </c>
      <c r="L225" s="77">
        <v>4.9800000000000004</v>
      </c>
      <c r="M225" s="1">
        <v>2000</v>
      </c>
      <c r="N225" s="69">
        <v>10</v>
      </c>
      <c r="O225" s="78">
        <v>10.121</v>
      </c>
      <c r="P225" s="77">
        <v>9.8109999999999999</v>
      </c>
      <c r="Q225" s="77">
        <v>9.5220000000000002</v>
      </c>
      <c r="R225" s="77">
        <v>9.2469999999999999</v>
      </c>
      <c r="S225" s="77">
        <v>8.9779999999999998</v>
      </c>
      <c r="T225" s="77">
        <v>8.7330000000000005</v>
      </c>
      <c r="U225" s="77">
        <v>8.5069999999999997</v>
      </c>
      <c r="V225" s="77">
        <v>8.2889999999999997</v>
      </c>
      <c r="W225" s="77">
        <v>8.077</v>
      </c>
      <c r="X225" s="77">
        <v>7.875</v>
      </c>
      <c r="Y225" s="77">
        <v>7.69</v>
      </c>
      <c r="Z225" s="77">
        <v>7.5119999999999996</v>
      </c>
      <c r="AA225" s="77">
        <v>7.3339999999999996</v>
      </c>
      <c r="AB225" s="77">
        <v>7.1710000000000003</v>
      </c>
      <c r="AC225" s="77">
        <v>7.024</v>
      </c>
      <c r="AD225" s="77">
        <v>6.86</v>
      </c>
      <c r="AE225" s="77">
        <v>6.71</v>
      </c>
      <c r="AF225" s="77">
        <v>6.5629999999999997</v>
      </c>
      <c r="AG225" s="77">
        <v>6.4269999999999996</v>
      </c>
      <c r="AH225" s="79">
        <v>6.3040000000000003</v>
      </c>
    </row>
    <row r="226" spans="1:34" x14ac:dyDescent="0.25">
      <c r="A226" s="65" t="s">
        <v>331</v>
      </c>
      <c r="B226" s="175">
        <v>260480</v>
      </c>
      <c r="C226" s="1" t="s">
        <v>366</v>
      </c>
      <c r="D226" s="1">
        <v>50</v>
      </c>
      <c r="E226" s="1">
        <v>145</v>
      </c>
      <c r="F226" s="77">
        <v>70.924000000000007</v>
      </c>
      <c r="G226" s="77">
        <v>1001.994</v>
      </c>
      <c r="H226" s="77">
        <v>368.48200000000003</v>
      </c>
      <c r="I226" s="77">
        <v>0.13600000000000001</v>
      </c>
      <c r="J226" s="77">
        <v>7.9850000000000003</v>
      </c>
      <c r="K226" s="77">
        <v>1.0999999999999999E-2</v>
      </c>
      <c r="L226" s="77">
        <v>4.9800000000000004</v>
      </c>
      <c r="M226" s="1">
        <v>2000</v>
      </c>
      <c r="N226" s="69">
        <v>10</v>
      </c>
      <c r="O226" s="78">
        <v>10.145</v>
      </c>
      <c r="P226" s="77">
        <v>9.8420000000000005</v>
      </c>
      <c r="Q226" s="77">
        <v>9.5579999999999998</v>
      </c>
      <c r="R226" s="77">
        <v>9.282</v>
      </c>
      <c r="S226" s="77">
        <v>9.0250000000000004</v>
      </c>
      <c r="T226" s="77">
        <v>8.7919999999999998</v>
      </c>
      <c r="U226" s="77">
        <v>8.5679999999999996</v>
      </c>
      <c r="V226" s="77">
        <v>8.3450000000000006</v>
      </c>
      <c r="W226" s="77">
        <v>8.1310000000000002</v>
      </c>
      <c r="X226" s="77">
        <v>7.9329999999999998</v>
      </c>
      <c r="Y226" s="77">
        <v>7.7539999999999996</v>
      </c>
      <c r="Z226" s="77">
        <v>7.5629999999999997</v>
      </c>
      <c r="AA226" s="77">
        <v>7.3819999999999997</v>
      </c>
      <c r="AB226" s="77">
        <v>7.2160000000000002</v>
      </c>
      <c r="AC226" s="77">
        <v>7.0579999999999998</v>
      </c>
      <c r="AD226" s="77">
        <v>6.9029999999999996</v>
      </c>
      <c r="AE226" s="77">
        <v>6.7569999999999997</v>
      </c>
      <c r="AF226" s="77">
        <v>6.6130000000000004</v>
      </c>
      <c r="AG226" s="77">
        <v>6.4720000000000004</v>
      </c>
      <c r="AH226" s="79">
        <v>6.3550000000000004</v>
      </c>
    </row>
    <row r="227" spans="1:34" x14ac:dyDescent="0.25">
      <c r="A227" s="65" t="s">
        <v>331</v>
      </c>
      <c r="B227" s="175">
        <v>260480</v>
      </c>
      <c r="C227" s="1" t="s">
        <v>366</v>
      </c>
      <c r="D227" s="1">
        <v>50</v>
      </c>
      <c r="E227" s="1">
        <v>145</v>
      </c>
      <c r="F227" s="77">
        <v>71.299000000000007</v>
      </c>
      <c r="G227" s="77">
        <v>1005.405</v>
      </c>
      <c r="H227" s="77">
        <v>369.74700000000001</v>
      </c>
      <c r="I227" s="77">
        <v>0.14299999999999999</v>
      </c>
      <c r="J227" s="77">
        <v>8.0050000000000008</v>
      </c>
      <c r="K227" s="77">
        <v>6.0000000000000001E-3</v>
      </c>
      <c r="L227" s="77">
        <v>4.9800000000000004</v>
      </c>
      <c r="M227" s="1">
        <v>2000</v>
      </c>
      <c r="N227" s="69">
        <v>10</v>
      </c>
      <c r="O227" s="78">
        <v>10.170999999999999</v>
      </c>
      <c r="P227" s="77">
        <v>9.8689999999999998</v>
      </c>
      <c r="Q227" s="77">
        <v>9.5809999999999995</v>
      </c>
      <c r="R227" s="77">
        <v>9.3070000000000004</v>
      </c>
      <c r="S227" s="77">
        <v>9.0489999999999995</v>
      </c>
      <c r="T227" s="77">
        <v>8.8089999999999993</v>
      </c>
      <c r="U227" s="77">
        <v>8.5760000000000005</v>
      </c>
      <c r="V227" s="77">
        <v>8.34</v>
      </c>
      <c r="W227" s="77">
        <v>8.1419999999999995</v>
      </c>
      <c r="X227" s="77">
        <v>7.95</v>
      </c>
      <c r="Y227" s="77">
        <v>7.7469999999999999</v>
      </c>
      <c r="Z227" s="77">
        <v>7.57</v>
      </c>
      <c r="AA227" s="77">
        <v>7.4039999999999999</v>
      </c>
      <c r="AB227" s="77">
        <v>7.2370000000000001</v>
      </c>
      <c r="AC227" s="77">
        <v>7.0780000000000003</v>
      </c>
      <c r="AD227" s="77">
        <v>6.9279999999999999</v>
      </c>
      <c r="AE227" s="77">
        <v>6.7869999999999999</v>
      </c>
      <c r="AF227" s="77">
        <v>6.6479999999999997</v>
      </c>
      <c r="AG227" s="77">
        <v>6.5149999999999997</v>
      </c>
      <c r="AH227" s="79">
        <v>6.3879999999999999</v>
      </c>
    </row>
    <row r="228" spans="1:34" x14ac:dyDescent="0.25">
      <c r="A228" s="65" t="s">
        <v>332</v>
      </c>
      <c r="B228" s="175">
        <v>260420</v>
      </c>
      <c r="C228" s="1" t="s">
        <v>366</v>
      </c>
      <c r="D228" s="1">
        <v>50</v>
      </c>
      <c r="E228" s="1">
        <v>98</v>
      </c>
      <c r="F228" s="77">
        <v>49.375</v>
      </c>
      <c r="G228" s="77">
        <v>505.13600000000002</v>
      </c>
      <c r="H228" s="77">
        <v>251.12799999999999</v>
      </c>
      <c r="I228" s="77">
        <v>0.218</v>
      </c>
      <c r="J228" s="77">
        <v>5.8949999999999996</v>
      </c>
      <c r="K228" s="77">
        <v>1.7000000000000001E-2</v>
      </c>
      <c r="L228" s="77">
        <v>4.9800000000000004</v>
      </c>
      <c r="M228" s="1">
        <v>2000</v>
      </c>
      <c r="N228" s="69">
        <v>10</v>
      </c>
      <c r="O228" s="78">
        <v>7.3760000000000003</v>
      </c>
      <c r="P228" s="77">
        <v>7.1660000000000004</v>
      </c>
      <c r="Q228" s="77">
        <v>6.97</v>
      </c>
      <c r="R228" s="77">
        <v>6.7869999999999999</v>
      </c>
      <c r="S228" s="77">
        <v>6.6180000000000003</v>
      </c>
      <c r="T228" s="77">
        <v>6.4320000000000004</v>
      </c>
      <c r="U228" s="77">
        <v>6.274</v>
      </c>
      <c r="V228" s="77">
        <v>6.1319999999999997</v>
      </c>
      <c r="W228" s="77">
        <v>5.9930000000000003</v>
      </c>
      <c r="X228" s="77">
        <v>5.8559999999999999</v>
      </c>
      <c r="Y228" s="77">
        <v>5.7160000000000002</v>
      </c>
      <c r="Z228" s="77">
        <v>5.5890000000000004</v>
      </c>
      <c r="AA228" s="77">
        <v>5.4850000000000003</v>
      </c>
      <c r="AB228" s="77">
        <v>5.3789999999999996</v>
      </c>
      <c r="AC228" s="77">
        <v>5.2649999999999997</v>
      </c>
      <c r="AD228" s="77">
        <v>5.1580000000000004</v>
      </c>
      <c r="AE228" s="77">
        <v>5.0709999999999997</v>
      </c>
      <c r="AF228" s="77">
        <v>4.9740000000000002</v>
      </c>
      <c r="AG228" s="77">
        <v>4.8760000000000003</v>
      </c>
      <c r="AH228" s="79">
        <v>4.7859999999999996</v>
      </c>
    </row>
    <row r="229" spans="1:34" x14ac:dyDescent="0.25">
      <c r="A229" s="65" t="s">
        <v>332</v>
      </c>
      <c r="B229" s="175">
        <v>260420</v>
      </c>
      <c r="C229" s="1" t="s">
        <v>366</v>
      </c>
      <c r="D229" s="1">
        <v>50</v>
      </c>
      <c r="E229" s="1">
        <v>98</v>
      </c>
      <c r="F229" s="77">
        <v>47.860999999999997</v>
      </c>
      <c r="G229" s="77">
        <v>490.99599999999998</v>
      </c>
      <c r="H229" s="77">
        <v>244.04300000000001</v>
      </c>
      <c r="I229" s="77">
        <v>0.20300000000000001</v>
      </c>
      <c r="J229" s="77">
        <v>5.84</v>
      </c>
      <c r="K229" s="77">
        <v>1.2999999999999999E-2</v>
      </c>
      <c r="L229" s="77">
        <v>4.9790000000000001</v>
      </c>
      <c r="M229" s="1">
        <v>2000</v>
      </c>
      <c r="N229" s="69">
        <v>10</v>
      </c>
      <c r="O229" s="78">
        <v>7.3</v>
      </c>
      <c r="P229" s="77">
        <v>7.0990000000000002</v>
      </c>
      <c r="Q229" s="77">
        <v>6.91</v>
      </c>
      <c r="R229" s="77">
        <v>6.7240000000000002</v>
      </c>
      <c r="S229" s="77">
        <v>6.5540000000000003</v>
      </c>
      <c r="T229" s="77">
        <v>6.4039999999999999</v>
      </c>
      <c r="U229" s="77">
        <v>6.2569999999999997</v>
      </c>
      <c r="V229" s="77">
        <v>6.101</v>
      </c>
      <c r="W229" s="77">
        <v>5.952</v>
      </c>
      <c r="X229" s="77">
        <v>5.8029999999999999</v>
      </c>
      <c r="Y229" s="77">
        <v>5.6790000000000003</v>
      </c>
      <c r="Z229" s="77">
        <v>5.5490000000000004</v>
      </c>
      <c r="AA229" s="77">
        <v>5.4279999999999999</v>
      </c>
      <c r="AB229" s="77">
        <v>5.31</v>
      </c>
      <c r="AC229" s="77">
        <v>5.2060000000000004</v>
      </c>
      <c r="AD229" s="77">
        <v>5.0970000000000004</v>
      </c>
      <c r="AE229" s="77">
        <v>4.9950000000000001</v>
      </c>
      <c r="AF229" s="77">
        <v>4.8970000000000002</v>
      </c>
      <c r="AG229" s="77">
        <v>4.8129999999999997</v>
      </c>
      <c r="AH229" s="79">
        <v>4.7190000000000003</v>
      </c>
    </row>
    <row r="230" spans="1:34" x14ac:dyDescent="0.25">
      <c r="A230" s="65" t="s">
        <v>332</v>
      </c>
      <c r="B230" s="175">
        <v>260420</v>
      </c>
      <c r="C230" s="1" t="s">
        <v>366</v>
      </c>
      <c r="D230" s="1">
        <v>50</v>
      </c>
      <c r="E230" s="1">
        <v>98</v>
      </c>
      <c r="F230" s="77">
        <v>47.347000000000001</v>
      </c>
      <c r="G230" s="77">
        <v>486.1</v>
      </c>
      <c r="H230" s="77">
        <v>241.61600000000001</v>
      </c>
      <c r="I230" s="77">
        <v>0.23100000000000001</v>
      </c>
      <c r="J230" s="77">
        <v>5.8419999999999996</v>
      </c>
      <c r="K230" s="77">
        <v>1.4999999999999999E-2</v>
      </c>
      <c r="L230" s="77">
        <v>4.9790000000000001</v>
      </c>
      <c r="M230" s="1">
        <v>2000</v>
      </c>
      <c r="N230" s="69">
        <v>10</v>
      </c>
      <c r="O230" s="78">
        <v>7.29</v>
      </c>
      <c r="P230" s="77">
        <v>7.0780000000000003</v>
      </c>
      <c r="Q230" s="77">
        <v>6.9</v>
      </c>
      <c r="R230" s="77">
        <v>6.7110000000000003</v>
      </c>
      <c r="S230" s="77">
        <v>6.5439999999999996</v>
      </c>
      <c r="T230" s="77">
        <v>6.3869999999999996</v>
      </c>
      <c r="U230" s="77">
        <v>6.2279999999999998</v>
      </c>
      <c r="V230" s="77">
        <v>6.0860000000000003</v>
      </c>
      <c r="W230" s="77">
        <v>5.95</v>
      </c>
      <c r="X230" s="77">
        <v>5.8120000000000003</v>
      </c>
      <c r="Y230" s="77">
        <v>5.6749999999999998</v>
      </c>
      <c r="Z230" s="77">
        <v>5.54</v>
      </c>
      <c r="AA230" s="77">
        <v>5.4269999999999996</v>
      </c>
      <c r="AB230" s="77">
        <v>5.3250000000000002</v>
      </c>
      <c r="AC230" s="77">
        <v>5.23</v>
      </c>
      <c r="AD230" s="77">
        <v>5.1280000000000001</v>
      </c>
      <c r="AE230" s="77">
        <v>5.0220000000000002</v>
      </c>
      <c r="AF230" s="77">
        <v>4.9249999999999998</v>
      </c>
      <c r="AG230" s="77">
        <v>4.8449999999999998</v>
      </c>
      <c r="AH230" s="79">
        <v>4.7450000000000001</v>
      </c>
    </row>
    <row r="231" spans="1:34" x14ac:dyDescent="0.25">
      <c r="A231" s="65" t="s">
        <v>333</v>
      </c>
      <c r="B231" s="175">
        <v>260421</v>
      </c>
      <c r="C231" s="1" t="s">
        <v>366</v>
      </c>
      <c r="D231" s="1">
        <v>50</v>
      </c>
      <c r="E231" s="1">
        <v>99</v>
      </c>
      <c r="F231" s="77">
        <v>48.215000000000003</v>
      </c>
      <c r="G231" s="77">
        <v>994.30100000000004</v>
      </c>
      <c r="H231" s="77">
        <v>249.71199999999999</v>
      </c>
      <c r="I231" s="77">
        <v>0.08</v>
      </c>
      <c r="J231" s="77">
        <v>6.8810000000000002</v>
      </c>
      <c r="K231" s="77">
        <v>2.7E-2</v>
      </c>
      <c r="L231" s="77">
        <v>4.9809999999999999</v>
      </c>
      <c r="M231" s="1">
        <v>2000</v>
      </c>
      <c r="N231" s="69">
        <v>10</v>
      </c>
      <c r="O231" s="78">
        <v>8.9719999999999995</v>
      </c>
      <c r="P231" s="77">
        <v>8.6679999999999993</v>
      </c>
      <c r="Q231" s="77">
        <v>8.3810000000000002</v>
      </c>
      <c r="R231" s="77">
        <v>8.1069999999999993</v>
      </c>
      <c r="S231" s="77">
        <v>7.8680000000000003</v>
      </c>
      <c r="T231" s="77">
        <v>7.6319999999999997</v>
      </c>
      <c r="U231" s="77">
        <v>7.4240000000000004</v>
      </c>
      <c r="V231" s="77">
        <v>7.1989999999999998</v>
      </c>
      <c r="W231" s="77">
        <v>7.0030000000000001</v>
      </c>
      <c r="X231" s="77">
        <v>6.8239999999999998</v>
      </c>
      <c r="Y231" s="77">
        <v>6.64</v>
      </c>
      <c r="Z231" s="77">
        <v>6.4690000000000003</v>
      </c>
      <c r="AA231" s="77">
        <v>6.3019999999999996</v>
      </c>
      <c r="AB231" s="77">
        <v>6.1440000000000001</v>
      </c>
      <c r="AC231" s="77">
        <v>6.0019999999999998</v>
      </c>
      <c r="AD231" s="77">
        <v>5.8559999999999999</v>
      </c>
      <c r="AE231" s="77">
        <v>5.7270000000000003</v>
      </c>
      <c r="AF231" s="77">
        <v>5.5880000000000001</v>
      </c>
      <c r="AG231" s="77">
        <v>5.4690000000000003</v>
      </c>
      <c r="AH231" s="79">
        <v>5.35</v>
      </c>
    </row>
    <row r="232" spans="1:34" x14ac:dyDescent="0.25">
      <c r="A232" s="65" t="s">
        <v>333</v>
      </c>
      <c r="B232" s="175">
        <v>260421</v>
      </c>
      <c r="C232" s="1" t="s">
        <v>366</v>
      </c>
      <c r="D232" s="1">
        <v>50</v>
      </c>
      <c r="E232" s="1">
        <v>99</v>
      </c>
      <c r="F232" s="77">
        <v>47.634999999999998</v>
      </c>
      <c r="G232" s="77">
        <v>983.28200000000004</v>
      </c>
      <c r="H232" s="77">
        <v>246.916</v>
      </c>
      <c r="I232" s="77">
        <v>1.6E-2</v>
      </c>
      <c r="J232" s="77">
        <v>6.9050000000000002</v>
      </c>
      <c r="K232" s="77">
        <v>3.5999999999999997E-2</v>
      </c>
      <c r="L232" s="77">
        <v>4.9800000000000004</v>
      </c>
      <c r="M232" s="1">
        <v>2000</v>
      </c>
      <c r="N232" s="69">
        <v>10</v>
      </c>
      <c r="O232" s="78">
        <v>8.9710000000000001</v>
      </c>
      <c r="P232" s="77">
        <v>8.6820000000000004</v>
      </c>
      <c r="Q232" s="77">
        <v>8.3879999999999999</v>
      </c>
      <c r="R232" s="77">
        <v>8.1110000000000007</v>
      </c>
      <c r="S232" s="77">
        <v>7.8680000000000003</v>
      </c>
      <c r="T232" s="77">
        <v>7.6449999999999996</v>
      </c>
      <c r="U232" s="77">
        <v>7.4290000000000003</v>
      </c>
      <c r="V232" s="77">
        <v>7.2309999999999999</v>
      </c>
      <c r="W232" s="77">
        <v>7.04</v>
      </c>
      <c r="X232" s="77">
        <v>6.8559999999999999</v>
      </c>
      <c r="Y232" s="77">
        <v>6.6710000000000003</v>
      </c>
      <c r="Z232" s="77">
        <v>6.5039999999999996</v>
      </c>
      <c r="AA232" s="77">
        <v>6.3339999999999996</v>
      </c>
      <c r="AB232" s="77">
        <v>6.1849999999999996</v>
      </c>
      <c r="AC232" s="77">
        <v>6.0330000000000004</v>
      </c>
      <c r="AD232" s="77">
        <v>5.8940000000000001</v>
      </c>
      <c r="AE232" s="77">
        <v>5.7510000000000003</v>
      </c>
      <c r="AF232" s="77">
        <v>5.6189999999999998</v>
      </c>
      <c r="AG232" s="77">
        <v>5.5019999999999998</v>
      </c>
      <c r="AH232" s="79">
        <v>5.3840000000000003</v>
      </c>
    </row>
    <row r="233" spans="1:34" x14ac:dyDescent="0.25">
      <c r="A233" s="65" t="s">
        <v>333</v>
      </c>
      <c r="B233" s="175">
        <v>260421</v>
      </c>
      <c r="C233" s="1" t="s">
        <v>366</v>
      </c>
      <c r="D233" s="1">
        <v>50</v>
      </c>
      <c r="E233" s="1">
        <v>99</v>
      </c>
      <c r="F233" s="77">
        <v>47.555</v>
      </c>
      <c r="G233" s="77">
        <v>982.28599999999994</v>
      </c>
      <c r="H233" s="77">
        <v>246.67</v>
      </c>
      <c r="I233" s="77">
        <v>1.7999999999999999E-2</v>
      </c>
      <c r="J233" s="77">
        <v>6.931</v>
      </c>
      <c r="K233" s="77">
        <v>0.01</v>
      </c>
      <c r="L233" s="77">
        <v>4.9809999999999999</v>
      </c>
      <c r="M233" s="1">
        <v>2000</v>
      </c>
      <c r="N233" s="69">
        <v>10</v>
      </c>
      <c r="O233" s="78">
        <v>9.0109999999999992</v>
      </c>
      <c r="P233" s="77">
        <v>8.7140000000000004</v>
      </c>
      <c r="Q233" s="77">
        <v>8.4350000000000005</v>
      </c>
      <c r="R233" s="77">
        <v>8.1560000000000006</v>
      </c>
      <c r="S233" s="77">
        <v>7.907</v>
      </c>
      <c r="T233" s="77">
        <v>7.6849999999999996</v>
      </c>
      <c r="U233" s="77">
        <v>7.4589999999999996</v>
      </c>
      <c r="V233" s="77">
        <v>7.2430000000000003</v>
      </c>
      <c r="W233" s="77">
        <v>7.0510000000000002</v>
      </c>
      <c r="X233" s="77">
        <v>6.8849999999999998</v>
      </c>
      <c r="Y233" s="77">
        <v>6.702</v>
      </c>
      <c r="Z233" s="77">
        <v>6.5309999999999997</v>
      </c>
      <c r="AA233" s="77">
        <v>6.359</v>
      </c>
      <c r="AB233" s="77">
        <v>6.2080000000000002</v>
      </c>
      <c r="AC233" s="77">
        <v>6.0469999999999997</v>
      </c>
      <c r="AD233" s="77">
        <v>5.8940000000000001</v>
      </c>
      <c r="AE233" s="77">
        <v>5.7619999999999996</v>
      </c>
      <c r="AF233" s="77">
        <v>5.6420000000000003</v>
      </c>
      <c r="AG233" s="77">
        <v>5.5179999999999998</v>
      </c>
      <c r="AH233" s="79">
        <v>5.41</v>
      </c>
    </row>
    <row r="234" spans="1:34" x14ac:dyDescent="0.25">
      <c r="A234" s="65" t="s">
        <v>334</v>
      </c>
      <c r="B234" s="175">
        <v>260422</v>
      </c>
      <c r="C234" s="1" t="s">
        <v>366</v>
      </c>
      <c r="D234" s="1">
        <v>50</v>
      </c>
      <c r="E234" s="1">
        <v>94</v>
      </c>
      <c r="F234" s="77">
        <v>117.545</v>
      </c>
      <c r="G234" s="77">
        <v>2618.4630000000002</v>
      </c>
      <c r="H234" s="77">
        <v>624.80899999999997</v>
      </c>
      <c r="I234" s="77">
        <v>0.57399999999999995</v>
      </c>
      <c r="J234" s="77">
        <v>10.247999999999999</v>
      </c>
      <c r="K234" s="77">
        <v>1.2999999999999999E-2</v>
      </c>
      <c r="L234" s="77">
        <v>4.984</v>
      </c>
      <c r="M234" s="1">
        <v>2000</v>
      </c>
      <c r="N234" s="69">
        <v>10</v>
      </c>
      <c r="O234" s="78">
        <v>13.162000000000001</v>
      </c>
      <c r="P234" s="77">
        <v>12.744999999999999</v>
      </c>
      <c r="Q234" s="77">
        <v>12.353</v>
      </c>
      <c r="R234" s="77">
        <v>11.978</v>
      </c>
      <c r="S234" s="77">
        <v>11.635</v>
      </c>
      <c r="T234" s="77">
        <v>11.313000000000001</v>
      </c>
      <c r="U234" s="77">
        <v>11.007999999999999</v>
      </c>
      <c r="V234" s="77">
        <v>10.712999999999999</v>
      </c>
      <c r="W234" s="77">
        <v>10.432</v>
      </c>
      <c r="X234" s="77">
        <v>10.172000000000001</v>
      </c>
      <c r="Y234" s="77">
        <v>9.9190000000000005</v>
      </c>
      <c r="Z234" s="77">
        <v>9.6760000000000002</v>
      </c>
      <c r="AA234" s="77">
        <v>9.4489999999999998</v>
      </c>
      <c r="AB234" s="77">
        <v>9.2289999999999992</v>
      </c>
      <c r="AC234" s="77">
        <v>9.0139999999999993</v>
      </c>
      <c r="AD234" s="77">
        <v>8.8040000000000003</v>
      </c>
      <c r="AE234" s="77">
        <v>8.6050000000000004</v>
      </c>
      <c r="AF234" s="77">
        <v>8.423</v>
      </c>
      <c r="AG234" s="77">
        <v>8.2479999999999993</v>
      </c>
      <c r="AH234" s="79">
        <v>8.077</v>
      </c>
    </row>
    <row r="235" spans="1:34" x14ac:dyDescent="0.25">
      <c r="A235" s="65" t="s">
        <v>334</v>
      </c>
      <c r="B235" s="175">
        <v>260422</v>
      </c>
      <c r="C235" s="1" t="s">
        <v>366</v>
      </c>
      <c r="D235" s="1">
        <v>50</v>
      </c>
      <c r="E235" s="1">
        <v>94</v>
      </c>
      <c r="F235" s="77">
        <v>122.776</v>
      </c>
      <c r="G235" s="77">
        <v>2717.6750000000002</v>
      </c>
      <c r="H235" s="77">
        <v>648.50900000000001</v>
      </c>
      <c r="I235" s="77">
        <v>0.25600000000000001</v>
      </c>
      <c r="J235" s="77">
        <v>10.553000000000001</v>
      </c>
      <c r="K235" s="77">
        <v>2.5000000000000001E-2</v>
      </c>
      <c r="L235" s="77">
        <v>4.984</v>
      </c>
      <c r="M235" s="1">
        <v>2000</v>
      </c>
      <c r="N235" s="69">
        <v>10</v>
      </c>
      <c r="O235" s="78">
        <v>13.57</v>
      </c>
      <c r="P235" s="77">
        <v>13.145</v>
      </c>
      <c r="Q235" s="77">
        <v>12.744</v>
      </c>
      <c r="R235" s="77">
        <v>12.362</v>
      </c>
      <c r="S235" s="77">
        <v>12.000999999999999</v>
      </c>
      <c r="T235" s="77">
        <v>11.661</v>
      </c>
      <c r="U235" s="77">
        <v>11.337</v>
      </c>
      <c r="V235" s="77">
        <v>11.03</v>
      </c>
      <c r="W235" s="77">
        <v>10.743</v>
      </c>
      <c r="X235" s="77">
        <v>10.471</v>
      </c>
      <c r="Y235" s="77">
        <v>10.209</v>
      </c>
      <c r="Z235" s="77">
        <v>9.9600000000000009</v>
      </c>
      <c r="AA235" s="77">
        <v>9.718</v>
      </c>
      <c r="AB235" s="77">
        <v>9.4890000000000008</v>
      </c>
      <c r="AC235" s="77">
        <v>9.2729999999999997</v>
      </c>
      <c r="AD235" s="77">
        <v>9.0579999999999998</v>
      </c>
      <c r="AE235" s="77">
        <v>8.8539999999999992</v>
      </c>
      <c r="AF235" s="77">
        <v>8.66</v>
      </c>
      <c r="AG235" s="77">
        <v>8.4819999999999993</v>
      </c>
      <c r="AH235" s="79">
        <v>8.3040000000000003</v>
      </c>
    </row>
    <row r="236" spans="1:34" x14ac:dyDescent="0.25">
      <c r="A236" s="65" t="s">
        <v>334</v>
      </c>
      <c r="B236" s="175">
        <v>260422</v>
      </c>
      <c r="C236" s="1" t="s">
        <v>366</v>
      </c>
      <c r="D236" s="1">
        <v>50</v>
      </c>
      <c r="E236" s="1">
        <v>94</v>
      </c>
      <c r="F236" s="77">
        <v>124.34</v>
      </c>
      <c r="G236" s="77">
        <v>2735.2359999999999</v>
      </c>
      <c r="H236" s="77">
        <v>652.90700000000004</v>
      </c>
      <c r="I236" s="77">
        <v>0.34</v>
      </c>
      <c r="J236" s="77">
        <v>10.659000000000001</v>
      </c>
      <c r="K236" s="77">
        <v>4.0000000000000001E-3</v>
      </c>
      <c r="L236" s="77">
        <v>4.9859999999999998</v>
      </c>
      <c r="M236" s="1">
        <v>2000</v>
      </c>
      <c r="N236" s="69">
        <v>10</v>
      </c>
      <c r="O236" s="78">
        <v>13.696</v>
      </c>
      <c r="P236" s="77">
        <v>13.268000000000001</v>
      </c>
      <c r="Q236" s="77">
        <v>12.87</v>
      </c>
      <c r="R236" s="77">
        <v>12.484</v>
      </c>
      <c r="S236" s="77">
        <v>12.121</v>
      </c>
      <c r="T236" s="77">
        <v>11.778</v>
      </c>
      <c r="U236" s="77">
        <v>11.448</v>
      </c>
      <c r="V236" s="77">
        <v>11.141999999999999</v>
      </c>
      <c r="W236" s="77">
        <v>10.85</v>
      </c>
      <c r="X236" s="77">
        <v>10.573</v>
      </c>
      <c r="Y236" s="77">
        <v>10.31</v>
      </c>
      <c r="Z236" s="77">
        <v>10.058</v>
      </c>
      <c r="AA236" s="77">
        <v>9.8160000000000007</v>
      </c>
      <c r="AB236" s="77">
        <v>9.5879999999999992</v>
      </c>
      <c r="AC236" s="77">
        <v>9.3699999999999992</v>
      </c>
      <c r="AD236" s="77">
        <v>9.1560000000000006</v>
      </c>
      <c r="AE236" s="77">
        <v>8.9480000000000004</v>
      </c>
      <c r="AF236" s="77">
        <v>8.7550000000000008</v>
      </c>
      <c r="AG236" s="77">
        <v>8.5670000000000002</v>
      </c>
      <c r="AH236" s="79">
        <v>8.39</v>
      </c>
    </row>
    <row r="237" spans="1:34" x14ac:dyDescent="0.25">
      <c r="A237" s="65" t="s">
        <v>335</v>
      </c>
      <c r="B237" s="175">
        <v>260423</v>
      </c>
      <c r="C237" s="1" t="s">
        <v>366</v>
      </c>
      <c r="D237" s="1">
        <v>50</v>
      </c>
      <c r="E237" s="1">
        <v>95</v>
      </c>
      <c r="F237" s="77">
        <v>105.252</v>
      </c>
      <c r="G237" s="77">
        <v>2283.462</v>
      </c>
      <c r="H237" s="77">
        <v>550.59199999999998</v>
      </c>
      <c r="I237" s="77">
        <v>9.8000000000000004E-2</v>
      </c>
      <c r="J237" s="77">
        <v>10.054</v>
      </c>
      <c r="K237" s="77">
        <v>1.0999999999999999E-2</v>
      </c>
      <c r="L237" s="77">
        <v>4.984</v>
      </c>
      <c r="M237" s="1">
        <v>2000</v>
      </c>
      <c r="N237" s="69">
        <v>10</v>
      </c>
      <c r="O237" s="78">
        <v>12.696999999999999</v>
      </c>
      <c r="P237" s="77">
        <v>12.327</v>
      </c>
      <c r="Q237" s="77">
        <v>11.968999999999999</v>
      </c>
      <c r="R237" s="77">
        <v>11.634</v>
      </c>
      <c r="S237" s="77">
        <v>11.327999999999999</v>
      </c>
      <c r="T237" s="77">
        <v>11.032999999999999</v>
      </c>
      <c r="U237" s="77">
        <v>10.753</v>
      </c>
      <c r="V237" s="77">
        <v>10.488</v>
      </c>
      <c r="W237" s="77">
        <v>10.234999999999999</v>
      </c>
      <c r="X237" s="77">
        <v>9.9939999999999998</v>
      </c>
      <c r="Y237" s="77">
        <v>9.7609999999999992</v>
      </c>
      <c r="Z237" s="77">
        <v>9.5359999999999996</v>
      </c>
      <c r="AA237" s="77">
        <v>9.3170000000000002</v>
      </c>
      <c r="AB237" s="77">
        <v>9.1140000000000008</v>
      </c>
      <c r="AC237" s="77">
        <v>8.9160000000000004</v>
      </c>
      <c r="AD237" s="77">
        <v>8.7390000000000008</v>
      </c>
      <c r="AE237" s="77">
        <v>8.5589999999999993</v>
      </c>
      <c r="AF237" s="77">
        <v>8.391</v>
      </c>
      <c r="AG237" s="77">
        <v>8.2270000000000003</v>
      </c>
      <c r="AH237" s="79">
        <v>8.0660000000000007</v>
      </c>
    </row>
    <row r="238" spans="1:34" x14ac:dyDescent="0.25">
      <c r="A238" s="65" t="s">
        <v>335</v>
      </c>
      <c r="B238" s="175">
        <v>260423</v>
      </c>
      <c r="C238" s="1" t="s">
        <v>366</v>
      </c>
      <c r="D238" s="1">
        <v>50</v>
      </c>
      <c r="E238" s="1">
        <v>95</v>
      </c>
      <c r="F238" s="77">
        <v>104.60899999999999</v>
      </c>
      <c r="G238" s="77">
        <v>2258.2869999999998</v>
      </c>
      <c r="H238" s="77">
        <v>544.32299999999998</v>
      </c>
      <c r="I238" s="77">
        <v>0.19500000000000001</v>
      </c>
      <c r="J238" s="77">
        <v>10.065</v>
      </c>
      <c r="K238" s="77">
        <v>8.0000000000000002E-3</v>
      </c>
      <c r="L238" s="77">
        <v>4.9820000000000002</v>
      </c>
      <c r="M238" s="1">
        <v>2000</v>
      </c>
      <c r="N238" s="69">
        <v>10</v>
      </c>
      <c r="O238" s="78">
        <v>12.709</v>
      </c>
      <c r="P238" s="77">
        <v>12.333</v>
      </c>
      <c r="Q238" s="77">
        <v>11.986000000000001</v>
      </c>
      <c r="R238" s="77">
        <v>11.656000000000001</v>
      </c>
      <c r="S238" s="77">
        <v>11.339</v>
      </c>
      <c r="T238" s="77">
        <v>11.032</v>
      </c>
      <c r="U238" s="77">
        <v>10.753</v>
      </c>
      <c r="V238" s="77">
        <v>10.492000000000001</v>
      </c>
      <c r="W238" s="77">
        <v>10.24</v>
      </c>
      <c r="X238" s="77">
        <v>10.002000000000001</v>
      </c>
      <c r="Y238" s="77">
        <v>9.7710000000000008</v>
      </c>
      <c r="Z238" s="77">
        <v>9.5449999999999999</v>
      </c>
      <c r="AA238" s="77">
        <v>9.3390000000000004</v>
      </c>
      <c r="AB238" s="77">
        <v>9.1319999999999997</v>
      </c>
      <c r="AC238" s="77">
        <v>8.9369999999999994</v>
      </c>
      <c r="AD238" s="77">
        <v>8.7509999999999994</v>
      </c>
      <c r="AE238" s="77">
        <v>8.5690000000000008</v>
      </c>
      <c r="AF238" s="77">
        <v>8.4009999999999998</v>
      </c>
      <c r="AG238" s="77">
        <v>8.2319999999999993</v>
      </c>
      <c r="AH238" s="79">
        <v>8.077</v>
      </c>
    </row>
    <row r="239" spans="1:34" x14ac:dyDescent="0.25">
      <c r="A239" s="65" t="s">
        <v>335</v>
      </c>
      <c r="B239" s="175">
        <v>260423</v>
      </c>
      <c r="C239" s="1" t="s">
        <v>366</v>
      </c>
      <c r="D239" s="1">
        <v>50</v>
      </c>
      <c r="E239" s="1">
        <v>95</v>
      </c>
      <c r="F239" s="77">
        <v>104.072</v>
      </c>
      <c r="G239" s="77">
        <v>2251.7710000000002</v>
      </c>
      <c r="H239" s="77">
        <v>543.17700000000002</v>
      </c>
      <c r="I239" s="77">
        <v>0.25</v>
      </c>
      <c r="J239" s="77">
        <v>10.085000000000001</v>
      </c>
      <c r="K239" s="77">
        <v>5.0000000000000001E-3</v>
      </c>
      <c r="L239" s="77">
        <v>4.9859999999999998</v>
      </c>
      <c r="M239" s="1">
        <v>2000</v>
      </c>
      <c r="N239" s="69">
        <v>10</v>
      </c>
      <c r="O239" s="78">
        <v>12.727</v>
      </c>
      <c r="P239" s="77">
        <v>12.351000000000001</v>
      </c>
      <c r="Q239" s="77">
        <v>12.004</v>
      </c>
      <c r="R239" s="77">
        <v>11.673</v>
      </c>
      <c r="S239" s="77">
        <v>11.359</v>
      </c>
      <c r="T239" s="77">
        <v>11.061</v>
      </c>
      <c r="U239" s="77">
        <v>10.782999999999999</v>
      </c>
      <c r="V239" s="77">
        <v>10.516999999999999</v>
      </c>
      <c r="W239" s="77">
        <v>10.257999999999999</v>
      </c>
      <c r="X239" s="77">
        <v>10.022</v>
      </c>
      <c r="Y239" s="77">
        <v>9.7870000000000008</v>
      </c>
      <c r="Z239" s="77">
        <v>9.5589999999999993</v>
      </c>
      <c r="AA239" s="77">
        <v>9.3420000000000005</v>
      </c>
      <c r="AB239" s="77">
        <v>9.1539999999999999</v>
      </c>
      <c r="AC239" s="77">
        <v>8.9529999999999994</v>
      </c>
      <c r="AD239" s="77">
        <v>8.7650000000000006</v>
      </c>
      <c r="AE239" s="77">
        <v>8.5909999999999993</v>
      </c>
      <c r="AF239" s="77">
        <v>8.4250000000000007</v>
      </c>
      <c r="AG239" s="77">
        <v>8.2639999999999993</v>
      </c>
      <c r="AH239" s="79">
        <v>8.0969999999999995</v>
      </c>
    </row>
    <row r="240" spans="1:34" x14ac:dyDescent="0.25">
      <c r="A240" s="65" t="s">
        <v>336</v>
      </c>
      <c r="B240" s="175">
        <v>260424</v>
      </c>
      <c r="C240" s="1" t="s">
        <v>366</v>
      </c>
      <c r="D240" s="1">
        <v>50</v>
      </c>
      <c r="E240" s="1">
        <v>102</v>
      </c>
      <c r="F240" s="77">
        <v>46.637999999999998</v>
      </c>
      <c r="G240" s="77">
        <v>934.48400000000004</v>
      </c>
      <c r="H240" s="77">
        <v>241.75899999999999</v>
      </c>
      <c r="I240" s="77">
        <v>0.42599999999999999</v>
      </c>
      <c r="J240" s="77">
        <v>6.806</v>
      </c>
      <c r="K240" s="77">
        <v>2.1000000000000001E-2</v>
      </c>
      <c r="L240" s="77">
        <v>4.9800000000000004</v>
      </c>
      <c r="M240" s="1">
        <v>2000</v>
      </c>
      <c r="N240" s="69">
        <v>10</v>
      </c>
      <c r="O240" s="78">
        <v>8.3559999999999999</v>
      </c>
      <c r="P240" s="77">
        <v>8.1379999999999999</v>
      </c>
      <c r="Q240" s="77">
        <v>7.9359999999999999</v>
      </c>
      <c r="R240" s="77">
        <v>7.7489999999999997</v>
      </c>
      <c r="S240" s="77">
        <v>7.5730000000000004</v>
      </c>
      <c r="T240" s="77">
        <v>7.4080000000000004</v>
      </c>
      <c r="U240" s="77">
        <v>7.2169999999999996</v>
      </c>
      <c r="V240" s="77">
        <v>7.0640000000000001</v>
      </c>
      <c r="W240" s="77">
        <v>6.9180000000000001</v>
      </c>
      <c r="X240" s="77">
        <v>6.7690000000000001</v>
      </c>
      <c r="Y240" s="77">
        <v>6.64</v>
      </c>
      <c r="Z240" s="77">
        <v>6.5049999999999999</v>
      </c>
      <c r="AA240" s="77">
        <v>6.38</v>
      </c>
      <c r="AB240" s="77">
        <v>6.2569999999999997</v>
      </c>
      <c r="AC240" s="77">
        <v>6.1239999999999997</v>
      </c>
      <c r="AD240" s="77">
        <v>6.02</v>
      </c>
      <c r="AE240" s="77">
        <v>5.9089999999999998</v>
      </c>
      <c r="AF240" s="77">
        <v>5.8109999999999999</v>
      </c>
      <c r="AG240" s="77">
        <v>5.7240000000000002</v>
      </c>
      <c r="AH240" s="79">
        <v>5.6280000000000001</v>
      </c>
    </row>
    <row r="241" spans="1:34" x14ac:dyDescent="0.25">
      <c r="A241" s="65" t="s">
        <v>336</v>
      </c>
      <c r="B241" s="175">
        <v>260424</v>
      </c>
      <c r="C241" s="1" t="s">
        <v>366</v>
      </c>
      <c r="D241" s="1">
        <v>50</v>
      </c>
      <c r="E241" s="1">
        <v>102</v>
      </c>
      <c r="F241" s="77">
        <v>47.518000000000001</v>
      </c>
      <c r="G241" s="77">
        <v>947.28599999999994</v>
      </c>
      <c r="H241" s="77">
        <v>245.08699999999999</v>
      </c>
      <c r="I241" s="77">
        <v>0.10100000000000001</v>
      </c>
      <c r="J241" s="77">
        <v>6.8019999999999996</v>
      </c>
      <c r="K241" s="77">
        <v>2.5000000000000001E-2</v>
      </c>
      <c r="L241" s="77">
        <v>4.9800000000000004</v>
      </c>
      <c r="M241" s="1">
        <v>2000</v>
      </c>
      <c r="N241" s="69">
        <v>10</v>
      </c>
      <c r="O241" s="78">
        <v>8.3650000000000002</v>
      </c>
      <c r="P241" s="77">
        <v>8.1590000000000007</v>
      </c>
      <c r="Q241" s="77">
        <v>7.9640000000000004</v>
      </c>
      <c r="R241" s="77">
        <v>7.74</v>
      </c>
      <c r="S241" s="77">
        <v>7.5759999999999996</v>
      </c>
      <c r="T241" s="77">
        <v>7.4169999999999998</v>
      </c>
      <c r="U241" s="77">
        <v>7.2279999999999998</v>
      </c>
      <c r="V241" s="77">
        <v>7.0830000000000002</v>
      </c>
      <c r="W241" s="77">
        <v>6.93</v>
      </c>
      <c r="X241" s="77">
        <v>6.7779999999999996</v>
      </c>
      <c r="Y241" s="77">
        <v>6.6319999999999997</v>
      </c>
      <c r="Z241" s="77">
        <v>6.4880000000000004</v>
      </c>
      <c r="AA241" s="77">
        <v>6.3689999999999998</v>
      </c>
      <c r="AB241" s="77">
        <v>6.2329999999999997</v>
      </c>
      <c r="AC241" s="77">
        <v>6.1070000000000002</v>
      </c>
      <c r="AD241" s="77">
        <v>6.0019999999999998</v>
      </c>
      <c r="AE241" s="77">
        <v>5.9020000000000001</v>
      </c>
      <c r="AF241" s="77">
        <v>5.7839999999999998</v>
      </c>
      <c r="AG241" s="77">
        <v>5.6920000000000002</v>
      </c>
      <c r="AH241" s="79">
        <v>5.593</v>
      </c>
    </row>
    <row r="242" spans="1:34" x14ac:dyDescent="0.25">
      <c r="A242" s="65" t="s">
        <v>336</v>
      </c>
      <c r="B242" s="175">
        <v>260424</v>
      </c>
      <c r="C242" s="1" t="s">
        <v>366</v>
      </c>
      <c r="D242" s="1">
        <v>50</v>
      </c>
      <c r="E242" s="1">
        <v>102</v>
      </c>
      <c r="F242" s="77">
        <v>48.155999999999999</v>
      </c>
      <c r="G242" s="77">
        <v>964.18299999999999</v>
      </c>
      <c r="H242" s="77">
        <v>249.44800000000001</v>
      </c>
      <c r="I242" s="77">
        <v>0.41</v>
      </c>
      <c r="J242" s="77">
        <v>6.782</v>
      </c>
      <c r="K242" s="77">
        <v>5.0000000000000001E-3</v>
      </c>
      <c r="L242" s="77">
        <v>4.9800000000000004</v>
      </c>
      <c r="M242" s="1">
        <v>2000</v>
      </c>
      <c r="N242" s="69">
        <v>10</v>
      </c>
      <c r="O242" s="78">
        <v>8.3680000000000003</v>
      </c>
      <c r="P242" s="77">
        <v>8.1679999999999993</v>
      </c>
      <c r="Q242" s="77">
        <v>7.9509999999999996</v>
      </c>
      <c r="R242" s="77">
        <v>7.7530000000000001</v>
      </c>
      <c r="S242" s="77">
        <v>7.5570000000000004</v>
      </c>
      <c r="T242" s="77">
        <v>7.37</v>
      </c>
      <c r="U242" s="77">
        <v>7.2030000000000003</v>
      </c>
      <c r="V242" s="77">
        <v>7.0449999999999999</v>
      </c>
      <c r="W242" s="77">
        <v>6.8849999999999998</v>
      </c>
      <c r="X242" s="77">
        <v>6.7389999999999999</v>
      </c>
      <c r="Y242" s="77">
        <v>6.6139999999999999</v>
      </c>
      <c r="Z242" s="77">
        <v>6.4820000000000002</v>
      </c>
      <c r="AA242" s="77">
        <v>6.35</v>
      </c>
      <c r="AB242" s="77">
        <v>6.2060000000000004</v>
      </c>
      <c r="AC242" s="77">
        <v>6.0970000000000004</v>
      </c>
      <c r="AD242" s="77">
        <v>5.98</v>
      </c>
      <c r="AE242" s="77">
        <v>5.8620000000000001</v>
      </c>
      <c r="AF242" s="77">
        <v>5.76</v>
      </c>
      <c r="AG242" s="77">
        <v>5.6749999999999998</v>
      </c>
      <c r="AH242" s="79">
        <v>5.58</v>
      </c>
    </row>
    <row r="243" spans="1:34" x14ac:dyDescent="0.25">
      <c r="A243" s="65" t="s">
        <v>337</v>
      </c>
      <c r="B243" s="175">
        <v>260425</v>
      </c>
      <c r="C243" s="1" t="s">
        <v>366</v>
      </c>
      <c r="D243" s="1">
        <v>50</v>
      </c>
      <c r="E243" s="1">
        <v>131</v>
      </c>
      <c r="F243" s="77">
        <v>83.727999999999994</v>
      </c>
      <c r="G243" s="77">
        <v>1311.9829999999999</v>
      </c>
      <c r="H243" s="77">
        <v>436.25200000000001</v>
      </c>
      <c r="I243" s="77">
        <v>2.5999999999999999E-2</v>
      </c>
      <c r="J243" s="77">
        <v>9.6690000000000005</v>
      </c>
      <c r="K243" s="77">
        <v>0.01</v>
      </c>
      <c r="L243" s="77">
        <v>4.984</v>
      </c>
      <c r="M243" s="1">
        <v>2000</v>
      </c>
      <c r="N243" s="69">
        <v>10</v>
      </c>
      <c r="O243" s="78">
        <v>12.172000000000001</v>
      </c>
      <c r="P243" s="77">
        <v>11.811</v>
      </c>
      <c r="Q243" s="77">
        <v>11.484999999999999</v>
      </c>
      <c r="R243" s="77">
        <v>11.179</v>
      </c>
      <c r="S243" s="77">
        <v>10.891999999999999</v>
      </c>
      <c r="T243" s="77">
        <v>10.603999999999999</v>
      </c>
      <c r="U243" s="77">
        <v>10.336</v>
      </c>
      <c r="V243" s="77">
        <v>10.085000000000001</v>
      </c>
      <c r="W243" s="77">
        <v>9.8490000000000002</v>
      </c>
      <c r="X243" s="77">
        <v>9.6210000000000004</v>
      </c>
      <c r="Y243" s="77">
        <v>9.3930000000000007</v>
      </c>
      <c r="Z243" s="77">
        <v>9.1780000000000008</v>
      </c>
      <c r="AA243" s="77">
        <v>8.9719999999999995</v>
      </c>
      <c r="AB243" s="77">
        <v>8.7769999999999992</v>
      </c>
      <c r="AC243" s="77">
        <v>8.5960000000000001</v>
      </c>
      <c r="AD243" s="77">
        <v>8.4139999999999997</v>
      </c>
      <c r="AE243" s="77">
        <v>8.2439999999999998</v>
      </c>
      <c r="AF243" s="77">
        <v>8.08</v>
      </c>
      <c r="AG243" s="77">
        <v>7.9240000000000004</v>
      </c>
      <c r="AH243" s="79">
        <v>7.7759999999999998</v>
      </c>
    </row>
    <row r="244" spans="1:34" x14ac:dyDescent="0.25">
      <c r="A244" s="65" t="s">
        <v>337</v>
      </c>
      <c r="B244" s="175">
        <v>260425</v>
      </c>
      <c r="C244" s="1" t="s">
        <v>366</v>
      </c>
      <c r="D244" s="1">
        <v>50</v>
      </c>
      <c r="E244" s="1">
        <v>131</v>
      </c>
      <c r="F244" s="77">
        <v>83.834999999999994</v>
      </c>
      <c r="G244" s="77">
        <v>1312.8389999999999</v>
      </c>
      <c r="H244" s="77">
        <v>436.33800000000002</v>
      </c>
      <c r="I244" s="77">
        <v>7.0000000000000001E-3</v>
      </c>
      <c r="J244" s="77">
        <v>9.6660000000000004</v>
      </c>
      <c r="K244" s="77">
        <v>8.0000000000000002E-3</v>
      </c>
      <c r="L244" s="77">
        <v>4.9820000000000002</v>
      </c>
      <c r="M244" s="1">
        <v>2000</v>
      </c>
      <c r="N244" s="69">
        <v>10</v>
      </c>
      <c r="O244" s="78">
        <v>12.173</v>
      </c>
      <c r="P244" s="77">
        <v>11.826000000000001</v>
      </c>
      <c r="Q244" s="77">
        <v>11.489000000000001</v>
      </c>
      <c r="R244" s="77">
        <v>11.182</v>
      </c>
      <c r="S244" s="77">
        <v>10.884</v>
      </c>
      <c r="T244" s="77">
        <v>10.606</v>
      </c>
      <c r="U244" s="77">
        <v>10.337999999999999</v>
      </c>
      <c r="V244" s="77">
        <v>10.079000000000001</v>
      </c>
      <c r="W244" s="77">
        <v>9.8290000000000006</v>
      </c>
      <c r="X244" s="77">
        <v>9.5939999999999994</v>
      </c>
      <c r="Y244" s="77">
        <v>9.3800000000000008</v>
      </c>
      <c r="Z244" s="77">
        <v>9.1760000000000002</v>
      </c>
      <c r="AA244" s="77">
        <v>8.9740000000000002</v>
      </c>
      <c r="AB244" s="77">
        <v>8.7739999999999991</v>
      </c>
      <c r="AC244" s="77">
        <v>8.5879999999999992</v>
      </c>
      <c r="AD244" s="77">
        <v>8.4109999999999996</v>
      </c>
      <c r="AE244" s="77">
        <v>8.2449999999999992</v>
      </c>
      <c r="AF244" s="77">
        <v>8.0809999999999995</v>
      </c>
      <c r="AG244" s="77">
        <v>7.9219999999999997</v>
      </c>
      <c r="AH244" s="79">
        <v>7.7690000000000001</v>
      </c>
    </row>
    <row r="245" spans="1:34" x14ac:dyDescent="0.25">
      <c r="A245" s="65" t="s">
        <v>337</v>
      </c>
      <c r="B245" s="175">
        <v>260425</v>
      </c>
      <c r="C245" s="1" t="s">
        <v>366</v>
      </c>
      <c r="D245" s="1">
        <v>50</v>
      </c>
      <c r="E245" s="1">
        <v>131</v>
      </c>
      <c r="F245" s="77">
        <v>83.816000000000003</v>
      </c>
      <c r="G245" s="77">
        <v>1312.396</v>
      </c>
      <c r="H245" s="77">
        <v>436.26600000000002</v>
      </c>
      <c r="I245" s="77">
        <v>2.5000000000000001E-2</v>
      </c>
      <c r="J245" s="77">
        <v>9.6980000000000004</v>
      </c>
      <c r="K245" s="77">
        <v>1.2E-2</v>
      </c>
      <c r="L245" s="77">
        <v>4.9820000000000002</v>
      </c>
      <c r="M245" s="1">
        <v>2000</v>
      </c>
      <c r="N245" s="69">
        <v>10</v>
      </c>
      <c r="O245" s="78">
        <v>12.222</v>
      </c>
      <c r="P245" s="77">
        <v>11.866</v>
      </c>
      <c r="Q245" s="77">
        <v>11.531000000000001</v>
      </c>
      <c r="R245" s="77">
        <v>11.223000000000001</v>
      </c>
      <c r="S245" s="77">
        <v>10.920999999999999</v>
      </c>
      <c r="T245" s="77">
        <v>10.634</v>
      </c>
      <c r="U245" s="77">
        <v>10.371</v>
      </c>
      <c r="V245" s="77">
        <v>10.103</v>
      </c>
      <c r="W245" s="77">
        <v>9.859</v>
      </c>
      <c r="X245" s="77">
        <v>9.6389999999999993</v>
      </c>
      <c r="Y245" s="77">
        <v>9.4190000000000005</v>
      </c>
      <c r="Z245" s="77">
        <v>9.2089999999999996</v>
      </c>
      <c r="AA245" s="77">
        <v>9.0050000000000008</v>
      </c>
      <c r="AB245" s="77">
        <v>8.8040000000000003</v>
      </c>
      <c r="AC245" s="77">
        <v>8.6199999999999992</v>
      </c>
      <c r="AD245" s="77">
        <v>8.4420000000000002</v>
      </c>
      <c r="AE245" s="77">
        <v>8.2710000000000008</v>
      </c>
      <c r="AF245" s="77">
        <v>8.1020000000000003</v>
      </c>
      <c r="AG245" s="77">
        <v>7.9349999999999996</v>
      </c>
      <c r="AH245" s="79">
        <v>7.7830000000000004</v>
      </c>
    </row>
    <row r="246" spans="1:34" x14ac:dyDescent="0.25">
      <c r="A246" s="65" t="s">
        <v>338</v>
      </c>
      <c r="B246" s="175">
        <v>260426</v>
      </c>
      <c r="C246" s="1" t="s">
        <v>366</v>
      </c>
      <c r="D246" s="1">
        <v>50</v>
      </c>
      <c r="E246" s="1">
        <v>120</v>
      </c>
      <c r="F246" s="77">
        <v>44.6</v>
      </c>
      <c r="G246" s="77">
        <v>693.16</v>
      </c>
      <c r="H246" s="77">
        <v>211.59800000000001</v>
      </c>
      <c r="I246" s="77">
        <v>1.792</v>
      </c>
      <c r="J246" s="77">
        <v>2.895</v>
      </c>
      <c r="K246" s="77">
        <v>8.9999999999999993E-3</v>
      </c>
      <c r="L246" s="77">
        <v>4.9950000000000001</v>
      </c>
      <c r="M246" s="1">
        <v>2000</v>
      </c>
      <c r="N246" s="69">
        <v>10</v>
      </c>
      <c r="O246" s="78">
        <v>3.6909999999999998</v>
      </c>
      <c r="P246" s="77">
        <v>3.58</v>
      </c>
      <c r="Q246" s="77">
        <v>3.47</v>
      </c>
      <c r="R246" s="77">
        <v>3.379</v>
      </c>
      <c r="S246" s="77">
        <v>3.2949999999999999</v>
      </c>
      <c r="T246" s="77">
        <v>3.1949999999999998</v>
      </c>
      <c r="U246" s="77">
        <v>3.1120000000000001</v>
      </c>
      <c r="V246" s="77">
        <v>3.0129999999999999</v>
      </c>
      <c r="W246" s="77">
        <v>2.9279999999999999</v>
      </c>
      <c r="X246" s="77">
        <v>2.8860000000000001</v>
      </c>
      <c r="Y246" s="77">
        <v>2.8140000000000001</v>
      </c>
      <c r="Z246" s="77">
        <v>2.7349999999999999</v>
      </c>
      <c r="AA246" s="77">
        <v>2.6589999999999998</v>
      </c>
      <c r="AB246" s="77">
        <v>2.6150000000000002</v>
      </c>
      <c r="AC246" s="77">
        <v>2.569</v>
      </c>
      <c r="AD246" s="77">
        <v>2.512</v>
      </c>
      <c r="AE246" s="77">
        <v>2.4569999999999999</v>
      </c>
      <c r="AF246" s="77">
        <v>2.3860000000000001</v>
      </c>
      <c r="AG246" s="77">
        <v>2.319</v>
      </c>
      <c r="AH246" s="79">
        <v>2.2829999999999999</v>
      </c>
    </row>
    <row r="247" spans="1:34" x14ac:dyDescent="0.25">
      <c r="A247" s="65" t="s">
        <v>338</v>
      </c>
      <c r="B247" s="175">
        <v>260426</v>
      </c>
      <c r="C247" s="1" t="s">
        <v>366</v>
      </c>
      <c r="D247" s="1">
        <v>50</v>
      </c>
      <c r="E247" s="1">
        <v>120</v>
      </c>
      <c r="F247" s="77">
        <v>33.5</v>
      </c>
      <c r="G247" s="77">
        <v>530.13</v>
      </c>
      <c r="H247" s="77">
        <v>161.77600000000001</v>
      </c>
      <c r="I247" s="77">
        <v>1.169</v>
      </c>
      <c r="J247" s="77">
        <v>2.6709999999999998</v>
      </c>
      <c r="K247" s="77">
        <v>2.5000000000000001E-2</v>
      </c>
      <c r="L247" s="77">
        <v>4.9930000000000003</v>
      </c>
      <c r="M247" s="1">
        <v>2000</v>
      </c>
      <c r="N247" s="69">
        <v>10</v>
      </c>
      <c r="O247" s="78">
        <v>3.3439999999999999</v>
      </c>
      <c r="P247" s="77">
        <v>3.262</v>
      </c>
      <c r="Q247" s="77">
        <v>3.1909999999999998</v>
      </c>
      <c r="R247" s="77">
        <v>3.1219999999999999</v>
      </c>
      <c r="S247" s="77">
        <v>3.0339999999999998</v>
      </c>
      <c r="T247" s="77">
        <v>2.931</v>
      </c>
      <c r="U247" s="77">
        <v>2.8490000000000002</v>
      </c>
      <c r="V247" s="77">
        <v>2.7749999999999999</v>
      </c>
      <c r="W247" s="77">
        <v>2.7010000000000001</v>
      </c>
      <c r="X247" s="77">
        <v>2.6459999999999999</v>
      </c>
      <c r="Y247" s="77">
        <v>2.5659999999999998</v>
      </c>
      <c r="Z247" s="77">
        <v>2.5150000000000001</v>
      </c>
      <c r="AA247" s="77">
        <v>2.4550000000000001</v>
      </c>
      <c r="AB247" s="77">
        <v>2.3919999999999999</v>
      </c>
      <c r="AC247" s="77">
        <v>2.351</v>
      </c>
      <c r="AD247" s="77">
        <v>2.3140000000000001</v>
      </c>
      <c r="AE247" s="77">
        <v>2.2909999999999999</v>
      </c>
      <c r="AF247" s="77">
        <v>2.258</v>
      </c>
      <c r="AG247" s="77">
        <v>2.2240000000000002</v>
      </c>
      <c r="AH247" s="79">
        <v>2.1989999999999998</v>
      </c>
    </row>
    <row r="248" spans="1:34" x14ac:dyDescent="0.25">
      <c r="A248" s="65" t="s">
        <v>338</v>
      </c>
      <c r="B248" s="175">
        <v>260426</v>
      </c>
      <c r="C248" s="1" t="s">
        <v>366</v>
      </c>
      <c r="D248" s="1">
        <v>50</v>
      </c>
      <c r="E248" s="1">
        <v>120</v>
      </c>
      <c r="F248" s="77">
        <v>26.1</v>
      </c>
      <c r="G248" s="77">
        <v>417.49</v>
      </c>
      <c r="H248" s="77">
        <v>127.428</v>
      </c>
      <c r="I248" s="77">
        <v>0.76</v>
      </c>
      <c r="J248" s="77">
        <v>2.5529999999999999</v>
      </c>
      <c r="K248" s="77">
        <v>8.0000000000000002E-3</v>
      </c>
      <c r="L248" s="77">
        <v>4.9939999999999998</v>
      </c>
      <c r="M248" s="1">
        <v>2000</v>
      </c>
      <c r="N248" s="69">
        <v>10</v>
      </c>
      <c r="O248" s="78">
        <v>3.21</v>
      </c>
      <c r="P248" s="77">
        <v>3.11</v>
      </c>
      <c r="Q248" s="77">
        <v>3.024</v>
      </c>
      <c r="R248" s="77">
        <v>2.923</v>
      </c>
      <c r="S248" s="77">
        <v>2.8450000000000002</v>
      </c>
      <c r="T248" s="77">
        <v>2.7770000000000001</v>
      </c>
      <c r="U248" s="77">
        <v>2.7330000000000001</v>
      </c>
      <c r="V248" s="77">
        <v>2.6739999999999999</v>
      </c>
      <c r="W248" s="77">
        <v>2.61</v>
      </c>
      <c r="X248" s="77">
        <v>2.5630000000000002</v>
      </c>
      <c r="Y248" s="77">
        <v>2.4980000000000002</v>
      </c>
      <c r="Z248" s="77">
        <v>2.4489999999999998</v>
      </c>
      <c r="AA248" s="77">
        <v>2.4079999999999999</v>
      </c>
      <c r="AB248" s="77">
        <v>2.3330000000000002</v>
      </c>
      <c r="AC248" s="77">
        <v>2.2679999999999998</v>
      </c>
      <c r="AD248" s="77">
        <v>2.2149999999999999</v>
      </c>
      <c r="AE248" s="77">
        <v>2.1659999999999999</v>
      </c>
      <c r="AF248" s="77">
        <v>2.13</v>
      </c>
      <c r="AG248" s="77">
        <v>2.0840000000000001</v>
      </c>
      <c r="AH248" s="79">
        <v>2.0449999999999999</v>
      </c>
    </row>
    <row r="249" spans="1:34" x14ac:dyDescent="0.25">
      <c r="A249" s="65" t="s">
        <v>339</v>
      </c>
      <c r="B249" s="175">
        <v>260427</v>
      </c>
      <c r="C249" s="1" t="s">
        <v>366</v>
      </c>
      <c r="D249" s="1">
        <v>50</v>
      </c>
      <c r="E249" s="1">
        <v>97</v>
      </c>
      <c r="F249" s="77">
        <v>70.504999999999995</v>
      </c>
      <c r="G249" s="77">
        <v>1516.8820000000001</v>
      </c>
      <c r="H249" s="77">
        <v>373.26600000000002</v>
      </c>
      <c r="I249" s="77">
        <v>0.25800000000000001</v>
      </c>
      <c r="J249" s="77">
        <v>15.958</v>
      </c>
      <c r="K249" s="77">
        <v>2.7E-2</v>
      </c>
      <c r="L249" s="77">
        <v>4.9809999999999999</v>
      </c>
      <c r="M249" s="1">
        <v>2000</v>
      </c>
      <c r="N249" s="69">
        <v>10</v>
      </c>
      <c r="O249" s="78">
        <v>19.975000000000001</v>
      </c>
      <c r="P249" s="77">
        <v>19.408000000000001</v>
      </c>
      <c r="Q249" s="77">
        <v>18.884</v>
      </c>
      <c r="R249" s="77">
        <v>18.390999999999998</v>
      </c>
      <c r="S249" s="77">
        <v>17.917000000000002</v>
      </c>
      <c r="T249" s="77">
        <v>17.468</v>
      </c>
      <c r="U249" s="77">
        <v>17.036000000000001</v>
      </c>
      <c r="V249" s="77">
        <v>16.623999999999999</v>
      </c>
      <c r="W249" s="77">
        <v>16.234000000000002</v>
      </c>
      <c r="X249" s="77">
        <v>15.868</v>
      </c>
      <c r="Y249" s="77">
        <v>15.502000000000001</v>
      </c>
      <c r="Z249" s="77">
        <v>15.157999999999999</v>
      </c>
      <c r="AA249" s="77">
        <v>14.845000000000001</v>
      </c>
      <c r="AB249" s="77">
        <v>14.528</v>
      </c>
      <c r="AC249" s="77">
        <v>14.236000000000001</v>
      </c>
      <c r="AD249" s="77">
        <v>13.948</v>
      </c>
      <c r="AE249" s="77">
        <v>13.677</v>
      </c>
      <c r="AF249" s="77">
        <v>13.407</v>
      </c>
      <c r="AG249" s="77">
        <v>13.151999999999999</v>
      </c>
      <c r="AH249" s="79">
        <v>12.904</v>
      </c>
    </row>
    <row r="250" spans="1:34" x14ac:dyDescent="0.25">
      <c r="A250" s="65" t="s">
        <v>339</v>
      </c>
      <c r="B250" s="175">
        <v>260427</v>
      </c>
      <c r="C250" s="1" t="s">
        <v>366</v>
      </c>
      <c r="D250" s="1">
        <v>50</v>
      </c>
      <c r="E250" s="1">
        <v>97</v>
      </c>
      <c r="F250" s="77">
        <v>69.858999999999995</v>
      </c>
      <c r="G250" s="77">
        <v>1500.0609999999999</v>
      </c>
      <c r="H250" s="77">
        <v>369.12400000000002</v>
      </c>
      <c r="I250" s="77">
        <v>0.193</v>
      </c>
      <c r="J250" s="77">
        <v>15.955</v>
      </c>
      <c r="K250" s="77">
        <v>1.0999999999999999E-2</v>
      </c>
      <c r="L250" s="77">
        <v>4.9809999999999999</v>
      </c>
      <c r="M250" s="1">
        <v>2000</v>
      </c>
      <c r="N250" s="69">
        <v>10</v>
      </c>
      <c r="O250" s="78">
        <v>19.959</v>
      </c>
      <c r="P250" s="77">
        <v>19.404</v>
      </c>
      <c r="Q250" s="77">
        <v>18.876000000000001</v>
      </c>
      <c r="R250" s="77">
        <v>18.38</v>
      </c>
      <c r="S250" s="77">
        <v>17.908000000000001</v>
      </c>
      <c r="T250" s="77">
        <v>17.456</v>
      </c>
      <c r="U250" s="77">
        <v>17.021999999999998</v>
      </c>
      <c r="V250" s="77">
        <v>16.62</v>
      </c>
      <c r="W250" s="77">
        <v>16.236000000000001</v>
      </c>
      <c r="X250" s="77">
        <v>15.872</v>
      </c>
      <c r="Y250" s="77">
        <v>15.513999999999999</v>
      </c>
      <c r="Z250" s="77">
        <v>15.176</v>
      </c>
      <c r="AA250" s="77">
        <v>14.85</v>
      </c>
      <c r="AB250" s="77">
        <v>14.532</v>
      </c>
      <c r="AC250" s="77">
        <v>14.233000000000001</v>
      </c>
      <c r="AD250" s="77">
        <v>13.944000000000001</v>
      </c>
      <c r="AE250" s="77">
        <v>13.669</v>
      </c>
      <c r="AF250" s="77">
        <v>13.401</v>
      </c>
      <c r="AG250" s="77">
        <v>13.141999999999999</v>
      </c>
      <c r="AH250" s="79">
        <v>12.901999999999999</v>
      </c>
    </row>
    <row r="251" spans="1:34" x14ac:dyDescent="0.25">
      <c r="A251" s="65" t="s">
        <v>339</v>
      </c>
      <c r="B251" s="175">
        <v>260427</v>
      </c>
      <c r="C251" s="1" t="s">
        <v>366</v>
      </c>
      <c r="D251" s="1">
        <v>50</v>
      </c>
      <c r="E251" s="1">
        <v>97</v>
      </c>
      <c r="F251" s="77">
        <v>69.03</v>
      </c>
      <c r="G251" s="77">
        <v>1484.7239999999999</v>
      </c>
      <c r="H251" s="77">
        <v>365.35599999999999</v>
      </c>
      <c r="I251" s="77">
        <v>0.216</v>
      </c>
      <c r="J251" s="77">
        <v>15.920999999999999</v>
      </c>
      <c r="K251" s="77">
        <v>2.5999999999999999E-2</v>
      </c>
      <c r="L251" s="77">
        <v>4.9809999999999999</v>
      </c>
      <c r="M251" s="1">
        <v>2000</v>
      </c>
      <c r="N251" s="69">
        <v>10</v>
      </c>
      <c r="O251" s="78">
        <v>19.911000000000001</v>
      </c>
      <c r="P251" s="77">
        <v>19.347999999999999</v>
      </c>
      <c r="Q251" s="77">
        <v>18.827999999999999</v>
      </c>
      <c r="R251" s="77">
        <v>18.334</v>
      </c>
      <c r="S251" s="77">
        <v>17.87</v>
      </c>
      <c r="T251" s="77">
        <v>17.419</v>
      </c>
      <c r="U251" s="77">
        <v>17.001000000000001</v>
      </c>
      <c r="V251" s="77">
        <v>16.593</v>
      </c>
      <c r="W251" s="77">
        <v>16.209</v>
      </c>
      <c r="X251" s="77">
        <v>15.842000000000001</v>
      </c>
      <c r="Y251" s="77">
        <v>15.484999999999999</v>
      </c>
      <c r="Z251" s="77">
        <v>15.135999999999999</v>
      </c>
      <c r="AA251" s="77">
        <v>14.81</v>
      </c>
      <c r="AB251" s="77">
        <v>14.504</v>
      </c>
      <c r="AC251" s="77">
        <v>14.195</v>
      </c>
      <c r="AD251" s="77">
        <v>13.906000000000001</v>
      </c>
      <c r="AE251" s="77">
        <v>13.641</v>
      </c>
      <c r="AF251" s="77">
        <v>13.385999999999999</v>
      </c>
      <c r="AG251" s="77">
        <v>13.128</v>
      </c>
      <c r="AH251" s="79">
        <v>12.875999999999999</v>
      </c>
    </row>
    <row r="252" spans="1:34" x14ac:dyDescent="0.25">
      <c r="A252" s="65" t="s">
        <v>340</v>
      </c>
      <c r="B252" s="175">
        <v>260428</v>
      </c>
      <c r="C252" s="1" t="s">
        <v>366</v>
      </c>
      <c r="D252" s="1">
        <v>50</v>
      </c>
      <c r="E252" s="1">
        <v>128</v>
      </c>
      <c r="F252" s="77">
        <v>1673.924</v>
      </c>
      <c r="G252" s="77">
        <v>27862.274000000001</v>
      </c>
      <c r="H252" s="77">
        <v>8649.1489999999994</v>
      </c>
      <c r="I252" s="77">
        <v>2.7170000000000001</v>
      </c>
      <c r="J252" s="77">
        <v>34.902000000000001</v>
      </c>
      <c r="K252" s="77">
        <v>2.1000000000000001E-2</v>
      </c>
      <c r="L252" s="77">
        <v>4.7619999999999996</v>
      </c>
      <c r="M252" s="1">
        <v>2000</v>
      </c>
      <c r="N252" s="69">
        <v>10</v>
      </c>
      <c r="O252" s="78">
        <v>41.871000000000002</v>
      </c>
      <c r="P252" s="77">
        <v>40.927999999999997</v>
      </c>
      <c r="Q252" s="77">
        <v>40.031999999999996</v>
      </c>
      <c r="R252" s="77">
        <v>39.180999999999997</v>
      </c>
      <c r="S252" s="77">
        <v>38.365000000000002</v>
      </c>
      <c r="T252" s="77">
        <v>37.588999999999999</v>
      </c>
      <c r="U252" s="77">
        <v>36.845999999999997</v>
      </c>
      <c r="V252" s="77">
        <v>36.133000000000003</v>
      </c>
      <c r="W252" s="77">
        <v>35.451999999999998</v>
      </c>
      <c r="X252" s="77">
        <v>34.796999999999997</v>
      </c>
      <c r="Y252" s="77">
        <v>34.167000000000002</v>
      </c>
      <c r="Z252" s="77">
        <v>33.561999999999998</v>
      </c>
      <c r="AA252" s="77">
        <v>32.979999999999997</v>
      </c>
      <c r="AB252" s="77">
        <v>32.414999999999999</v>
      </c>
      <c r="AC252" s="77">
        <v>31.873000000000001</v>
      </c>
      <c r="AD252" s="77">
        <v>31.347999999999999</v>
      </c>
      <c r="AE252" s="77">
        <v>30.841000000000001</v>
      </c>
      <c r="AF252" s="77">
        <v>30.350999999999999</v>
      </c>
      <c r="AG252" s="77">
        <v>29.879000000000001</v>
      </c>
      <c r="AH252" s="79">
        <v>29.422999999999998</v>
      </c>
    </row>
    <row r="253" spans="1:34" x14ac:dyDescent="0.25">
      <c r="A253" s="65" t="s">
        <v>340</v>
      </c>
      <c r="B253" s="175">
        <v>260428</v>
      </c>
      <c r="C253" s="1" t="s">
        <v>366</v>
      </c>
      <c r="D253" s="1">
        <v>50</v>
      </c>
      <c r="E253" s="1">
        <v>128</v>
      </c>
      <c r="F253" s="77">
        <v>1677.7750000000001</v>
      </c>
      <c r="G253" s="77">
        <v>28264.721000000001</v>
      </c>
      <c r="H253" s="77">
        <v>8669.0750000000007</v>
      </c>
      <c r="I253" s="77">
        <v>0.48499999999999999</v>
      </c>
      <c r="J253" s="77">
        <v>35.085000000000001</v>
      </c>
      <c r="K253" s="77">
        <v>8.0000000000000002E-3</v>
      </c>
      <c r="L253" s="77">
        <v>4.7050000000000001</v>
      </c>
      <c r="M253" s="1">
        <v>2000</v>
      </c>
      <c r="N253" s="69">
        <v>10</v>
      </c>
      <c r="O253" s="78">
        <v>42.073</v>
      </c>
      <c r="P253" s="77">
        <v>41.127000000000002</v>
      </c>
      <c r="Q253" s="77">
        <v>40.228000000000002</v>
      </c>
      <c r="R253" s="77">
        <v>39.372</v>
      </c>
      <c r="S253" s="77">
        <v>38.557000000000002</v>
      </c>
      <c r="T253" s="77">
        <v>37.777999999999999</v>
      </c>
      <c r="U253" s="77">
        <v>37.031999999999996</v>
      </c>
      <c r="V253" s="77">
        <v>36.317999999999998</v>
      </c>
      <c r="W253" s="77">
        <v>35.634</v>
      </c>
      <c r="X253" s="77">
        <v>34.978999999999999</v>
      </c>
      <c r="Y253" s="77">
        <v>34.348999999999997</v>
      </c>
      <c r="Z253" s="77">
        <v>33.741999999999997</v>
      </c>
      <c r="AA253" s="77">
        <v>33.156999999999996</v>
      </c>
      <c r="AB253" s="77">
        <v>32.594999999999999</v>
      </c>
      <c r="AC253" s="77">
        <v>32.048000000000002</v>
      </c>
      <c r="AD253" s="77">
        <v>31.523</v>
      </c>
      <c r="AE253" s="77">
        <v>31.018999999999998</v>
      </c>
      <c r="AF253" s="77">
        <v>30.527000000000001</v>
      </c>
      <c r="AG253" s="77">
        <v>30.053000000000001</v>
      </c>
      <c r="AH253" s="79">
        <v>29.596</v>
      </c>
    </row>
    <row r="254" spans="1:34" x14ac:dyDescent="0.25">
      <c r="A254" s="65" t="s">
        <v>340</v>
      </c>
      <c r="B254" s="175">
        <v>260428</v>
      </c>
      <c r="C254" s="1" t="s">
        <v>366</v>
      </c>
      <c r="D254" s="1">
        <v>50</v>
      </c>
      <c r="E254" s="1">
        <v>128</v>
      </c>
      <c r="F254" s="77">
        <v>1671.049</v>
      </c>
      <c r="G254" s="77">
        <v>28247.61</v>
      </c>
      <c r="H254" s="77">
        <v>8664.9169999999995</v>
      </c>
      <c r="I254" s="77">
        <v>2.2440000000000002</v>
      </c>
      <c r="J254" s="77">
        <v>35.103000000000002</v>
      </c>
      <c r="K254" s="77">
        <v>0.01</v>
      </c>
      <c r="L254" s="77">
        <v>4.7050000000000001</v>
      </c>
      <c r="M254" s="1">
        <v>2000</v>
      </c>
      <c r="N254" s="69">
        <v>10</v>
      </c>
      <c r="O254" s="78">
        <v>42.088000000000001</v>
      </c>
      <c r="P254" s="77">
        <v>41.143000000000001</v>
      </c>
      <c r="Q254" s="77">
        <v>40.246000000000002</v>
      </c>
      <c r="R254" s="77">
        <v>39.390999999999998</v>
      </c>
      <c r="S254" s="77">
        <v>38.573</v>
      </c>
      <c r="T254" s="77">
        <v>37.795999999999999</v>
      </c>
      <c r="U254" s="77">
        <v>37.051000000000002</v>
      </c>
      <c r="V254" s="77">
        <v>36.335999999999999</v>
      </c>
      <c r="W254" s="77">
        <v>35.65</v>
      </c>
      <c r="X254" s="77">
        <v>34.993000000000002</v>
      </c>
      <c r="Y254" s="77">
        <v>34.362000000000002</v>
      </c>
      <c r="Z254" s="77">
        <v>33.756</v>
      </c>
      <c r="AA254" s="77">
        <v>33.174999999999997</v>
      </c>
      <c r="AB254" s="77">
        <v>32.613</v>
      </c>
      <c r="AC254" s="77">
        <v>32.07</v>
      </c>
      <c r="AD254" s="77">
        <v>31.545000000000002</v>
      </c>
      <c r="AE254" s="77">
        <v>31.038</v>
      </c>
      <c r="AF254" s="77">
        <v>30.548999999999999</v>
      </c>
      <c r="AG254" s="77">
        <v>30.077000000000002</v>
      </c>
      <c r="AH254" s="79">
        <v>29.617000000000001</v>
      </c>
    </row>
    <row r="255" spans="1:34" x14ac:dyDescent="0.25">
      <c r="A255" s="65" t="s">
        <v>341</v>
      </c>
      <c r="B255" s="175">
        <v>260429</v>
      </c>
      <c r="C255" s="1" t="s">
        <v>366</v>
      </c>
      <c r="D255" s="1">
        <v>50</v>
      </c>
      <c r="E255" s="1">
        <v>74</v>
      </c>
      <c r="F255" s="77">
        <v>71.881</v>
      </c>
      <c r="G255" s="77">
        <v>2026.557</v>
      </c>
      <c r="H255" s="77">
        <v>380.46899999999999</v>
      </c>
      <c r="I255" s="77">
        <v>0.17</v>
      </c>
      <c r="J255" s="77">
        <v>12.117000000000001</v>
      </c>
      <c r="K255" s="77">
        <v>2.5999999999999999E-2</v>
      </c>
      <c r="L255" s="77">
        <v>4.9809999999999999</v>
      </c>
      <c r="M255" s="1">
        <v>2000</v>
      </c>
      <c r="N255" s="69">
        <v>10</v>
      </c>
      <c r="O255" s="78">
        <v>15.401999999999999</v>
      </c>
      <c r="P255" s="77">
        <v>14.933999999999999</v>
      </c>
      <c r="Q255" s="77">
        <v>14.5</v>
      </c>
      <c r="R255" s="77">
        <v>14.089</v>
      </c>
      <c r="S255" s="77">
        <v>13.699</v>
      </c>
      <c r="T255" s="77">
        <v>13.335000000000001</v>
      </c>
      <c r="U255" s="77">
        <v>12.984</v>
      </c>
      <c r="V255" s="77">
        <v>12.645</v>
      </c>
      <c r="W255" s="77">
        <v>12.342000000000001</v>
      </c>
      <c r="X255" s="77">
        <v>12.045999999999999</v>
      </c>
      <c r="Y255" s="77">
        <v>11.753</v>
      </c>
      <c r="Z255" s="77">
        <v>11.471</v>
      </c>
      <c r="AA255" s="77">
        <v>11.207000000000001</v>
      </c>
      <c r="AB255" s="77">
        <v>10.959</v>
      </c>
      <c r="AC255" s="77">
        <v>10.715999999999999</v>
      </c>
      <c r="AD255" s="77">
        <v>10.478999999999999</v>
      </c>
      <c r="AE255" s="77">
        <v>10.255000000000001</v>
      </c>
      <c r="AF255" s="77">
        <v>10.036</v>
      </c>
      <c r="AG255" s="77">
        <v>9.84</v>
      </c>
      <c r="AH255" s="79">
        <v>9.6479999999999997</v>
      </c>
    </row>
    <row r="256" spans="1:34" x14ac:dyDescent="0.25">
      <c r="A256" s="65" t="s">
        <v>341</v>
      </c>
      <c r="B256" s="175">
        <v>260429</v>
      </c>
      <c r="C256" s="1" t="s">
        <v>366</v>
      </c>
      <c r="D256" s="1">
        <v>50</v>
      </c>
      <c r="E256" s="1">
        <v>74</v>
      </c>
      <c r="F256" s="77">
        <v>72.034000000000006</v>
      </c>
      <c r="G256" s="77">
        <v>2023.508</v>
      </c>
      <c r="H256" s="77">
        <v>379.82600000000002</v>
      </c>
      <c r="I256" s="77">
        <v>3.1E-2</v>
      </c>
      <c r="J256" s="77">
        <v>12.157999999999999</v>
      </c>
      <c r="K256" s="77">
        <v>0.01</v>
      </c>
      <c r="L256" s="77">
        <v>4.9809999999999999</v>
      </c>
      <c r="M256" s="1">
        <v>2000</v>
      </c>
      <c r="N256" s="69">
        <v>10</v>
      </c>
      <c r="O256" s="78">
        <v>15.455</v>
      </c>
      <c r="P256" s="77">
        <v>14.994</v>
      </c>
      <c r="Q256" s="77">
        <v>14.554</v>
      </c>
      <c r="R256" s="77">
        <v>14.141999999999999</v>
      </c>
      <c r="S256" s="77">
        <v>13.756</v>
      </c>
      <c r="T256" s="77">
        <v>13.375</v>
      </c>
      <c r="U256" s="77">
        <v>13.03</v>
      </c>
      <c r="V256" s="77">
        <v>12.692</v>
      </c>
      <c r="W256" s="77">
        <v>12.374000000000001</v>
      </c>
      <c r="X256" s="77">
        <v>12.073</v>
      </c>
      <c r="Y256" s="77">
        <v>11.782</v>
      </c>
      <c r="Z256" s="77">
        <v>11.507</v>
      </c>
      <c r="AA256" s="77">
        <v>11.25</v>
      </c>
      <c r="AB256" s="77">
        <v>11.002000000000001</v>
      </c>
      <c r="AC256" s="77">
        <v>10.755000000000001</v>
      </c>
      <c r="AD256" s="77">
        <v>10.504</v>
      </c>
      <c r="AE256" s="77">
        <v>10.289</v>
      </c>
      <c r="AF256" s="77">
        <v>10.077999999999999</v>
      </c>
      <c r="AG256" s="77">
        <v>9.8699999999999992</v>
      </c>
      <c r="AH256" s="79">
        <v>9.6709999999999994</v>
      </c>
    </row>
    <row r="257" spans="1:34" x14ac:dyDescent="0.25">
      <c r="A257" s="65" t="s">
        <v>341</v>
      </c>
      <c r="B257" s="175">
        <v>260429</v>
      </c>
      <c r="C257" s="1" t="s">
        <v>366</v>
      </c>
      <c r="D257" s="1">
        <v>50</v>
      </c>
      <c r="E257" s="1">
        <v>74</v>
      </c>
      <c r="F257" s="77">
        <v>71.927999999999997</v>
      </c>
      <c r="G257" s="77">
        <v>2018.231</v>
      </c>
      <c r="H257" s="77">
        <v>378.99799999999999</v>
      </c>
      <c r="I257" s="77">
        <v>0.14299999999999999</v>
      </c>
      <c r="J257" s="77">
        <v>12.105</v>
      </c>
      <c r="K257" s="77">
        <v>8.0000000000000002E-3</v>
      </c>
      <c r="L257" s="77">
        <v>4.9829999999999997</v>
      </c>
      <c r="M257" s="1">
        <v>2000</v>
      </c>
      <c r="N257" s="69">
        <v>10</v>
      </c>
      <c r="O257" s="78">
        <v>15.397</v>
      </c>
      <c r="P257" s="77">
        <v>14.943</v>
      </c>
      <c r="Q257" s="77">
        <v>14.505000000000001</v>
      </c>
      <c r="R257" s="77">
        <v>14.092000000000001</v>
      </c>
      <c r="S257" s="77">
        <v>13.696999999999999</v>
      </c>
      <c r="T257" s="77">
        <v>13.327999999999999</v>
      </c>
      <c r="U257" s="77">
        <v>12.965</v>
      </c>
      <c r="V257" s="77">
        <v>12.635</v>
      </c>
      <c r="W257" s="77">
        <v>12.321999999999999</v>
      </c>
      <c r="X257" s="77">
        <v>12.018000000000001</v>
      </c>
      <c r="Y257" s="77">
        <v>11.73</v>
      </c>
      <c r="Z257" s="77">
        <v>11.45</v>
      </c>
      <c r="AA257" s="77">
        <v>11.188000000000001</v>
      </c>
      <c r="AB257" s="77">
        <v>10.936</v>
      </c>
      <c r="AC257" s="77">
        <v>10.696</v>
      </c>
      <c r="AD257" s="77">
        <v>10.465</v>
      </c>
      <c r="AE257" s="77">
        <v>10.243</v>
      </c>
      <c r="AF257" s="77">
        <v>10.034000000000001</v>
      </c>
      <c r="AG257" s="77">
        <v>9.8320000000000007</v>
      </c>
      <c r="AH257" s="79">
        <v>9.6280000000000001</v>
      </c>
    </row>
    <row r="258" spans="1:34" x14ac:dyDescent="0.25">
      <c r="A258" s="65" t="s">
        <v>342</v>
      </c>
      <c r="B258" s="175">
        <v>260430</v>
      </c>
      <c r="C258" s="1" t="s">
        <v>366</v>
      </c>
      <c r="D258" s="1">
        <v>50</v>
      </c>
      <c r="E258" s="1">
        <v>120</v>
      </c>
      <c r="F258" s="77">
        <v>127.527</v>
      </c>
      <c r="G258" s="77">
        <v>2194.3229999999999</v>
      </c>
      <c r="H258" s="77">
        <v>668.47500000000002</v>
      </c>
      <c r="I258" s="77">
        <v>0.17899999999999999</v>
      </c>
      <c r="J258" s="77">
        <v>11.481999999999999</v>
      </c>
      <c r="K258" s="77">
        <v>5.0000000000000001E-3</v>
      </c>
      <c r="L258" s="77">
        <v>4.9850000000000003</v>
      </c>
      <c r="M258" s="1">
        <v>2000</v>
      </c>
      <c r="N258" s="69">
        <v>10</v>
      </c>
      <c r="O258" s="78">
        <v>14.367000000000001</v>
      </c>
      <c r="P258" s="77">
        <v>13.962</v>
      </c>
      <c r="Q258" s="77">
        <v>13.58</v>
      </c>
      <c r="R258" s="77">
        <v>13.218999999999999</v>
      </c>
      <c r="S258" s="77">
        <v>12.891</v>
      </c>
      <c r="T258" s="77">
        <v>12.563000000000001</v>
      </c>
      <c r="U258" s="77">
        <v>12.250999999999999</v>
      </c>
      <c r="V258" s="77">
        <v>11.957000000000001</v>
      </c>
      <c r="W258" s="77">
        <v>11.676</v>
      </c>
      <c r="X258" s="77">
        <v>11.407</v>
      </c>
      <c r="Y258" s="77">
        <v>11.157</v>
      </c>
      <c r="Z258" s="77">
        <v>10.917</v>
      </c>
      <c r="AA258" s="77">
        <v>10.686</v>
      </c>
      <c r="AB258" s="77">
        <v>10.461</v>
      </c>
      <c r="AC258" s="77">
        <v>10.244</v>
      </c>
      <c r="AD258" s="77">
        <v>10.038</v>
      </c>
      <c r="AE258" s="77">
        <v>9.8439999999999994</v>
      </c>
      <c r="AF258" s="77">
        <v>9.6530000000000005</v>
      </c>
      <c r="AG258" s="77">
        <v>9.4700000000000006</v>
      </c>
      <c r="AH258" s="79">
        <v>9.2940000000000005</v>
      </c>
    </row>
    <row r="259" spans="1:34" x14ac:dyDescent="0.25">
      <c r="A259" s="65" t="s">
        <v>342</v>
      </c>
      <c r="B259" s="175">
        <v>260430</v>
      </c>
      <c r="C259" s="1" t="s">
        <v>366</v>
      </c>
      <c r="D259" s="1">
        <v>50</v>
      </c>
      <c r="E259" s="1">
        <v>120</v>
      </c>
      <c r="F259" s="77">
        <v>127.871</v>
      </c>
      <c r="G259" s="77">
        <v>2196.2339999999999</v>
      </c>
      <c r="H259" s="77">
        <v>669.22400000000005</v>
      </c>
      <c r="I259" s="77">
        <v>1.0999999999999999E-2</v>
      </c>
      <c r="J259" s="77">
        <v>11.51</v>
      </c>
      <c r="K259" s="77">
        <v>8.9999999999999993E-3</v>
      </c>
      <c r="L259" s="77">
        <v>4.9859999999999998</v>
      </c>
      <c r="M259" s="1">
        <v>2000</v>
      </c>
      <c r="N259" s="69">
        <v>10</v>
      </c>
      <c r="O259" s="78">
        <v>14.401</v>
      </c>
      <c r="P259" s="77">
        <v>14</v>
      </c>
      <c r="Q259" s="77">
        <v>13.621</v>
      </c>
      <c r="R259" s="77">
        <v>13.26</v>
      </c>
      <c r="S259" s="77">
        <v>12.917</v>
      </c>
      <c r="T259" s="77">
        <v>12.59</v>
      </c>
      <c r="U259" s="77">
        <v>12.279</v>
      </c>
      <c r="V259" s="77">
        <v>11.984999999999999</v>
      </c>
      <c r="W259" s="77">
        <v>11.707000000000001</v>
      </c>
      <c r="X259" s="77">
        <v>11.444000000000001</v>
      </c>
      <c r="Y259" s="77">
        <v>11.192</v>
      </c>
      <c r="Z259" s="77">
        <v>10.942</v>
      </c>
      <c r="AA259" s="77">
        <v>10.711</v>
      </c>
      <c r="AB259" s="77">
        <v>10.489000000000001</v>
      </c>
      <c r="AC259" s="77">
        <v>10.273999999999999</v>
      </c>
      <c r="AD259" s="77">
        <v>10.066000000000001</v>
      </c>
      <c r="AE259" s="77">
        <v>9.8670000000000009</v>
      </c>
      <c r="AF259" s="77">
        <v>9.6720000000000006</v>
      </c>
      <c r="AG259" s="77">
        <v>9.4830000000000005</v>
      </c>
      <c r="AH259" s="79">
        <v>9.3049999999999997</v>
      </c>
    </row>
    <row r="260" spans="1:34" x14ac:dyDescent="0.25">
      <c r="A260" s="65" t="s">
        <v>342</v>
      </c>
      <c r="B260" s="175">
        <v>260430</v>
      </c>
      <c r="C260" s="1" t="s">
        <v>366</v>
      </c>
      <c r="D260" s="1">
        <v>50</v>
      </c>
      <c r="E260" s="1">
        <v>120</v>
      </c>
      <c r="F260" s="77">
        <v>127.834</v>
      </c>
      <c r="G260" s="77">
        <v>2195.451</v>
      </c>
      <c r="H260" s="77">
        <v>668.93899999999996</v>
      </c>
      <c r="I260" s="77">
        <v>1.9E-2</v>
      </c>
      <c r="J260" s="77">
        <v>11.51</v>
      </c>
      <c r="K260" s="77">
        <v>7.0000000000000001E-3</v>
      </c>
      <c r="L260" s="77">
        <v>4.9859999999999998</v>
      </c>
      <c r="M260" s="1">
        <v>2000</v>
      </c>
      <c r="N260" s="69">
        <v>10</v>
      </c>
      <c r="O260" s="78">
        <v>14.417</v>
      </c>
      <c r="P260" s="77">
        <v>14.013999999999999</v>
      </c>
      <c r="Q260" s="77">
        <v>13.625</v>
      </c>
      <c r="R260" s="77">
        <v>13.263999999999999</v>
      </c>
      <c r="S260" s="77">
        <v>12.923</v>
      </c>
      <c r="T260" s="77">
        <v>12.589</v>
      </c>
      <c r="U260" s="77">
        <v>12.281000000000001</v>
      </c>
      <c r="V260" s="77">
        <v>11.99</v>
      </c>
      <c r="W260" s="77">
        <v>11.706</v>
      </c>
      <c r="X260" s="77">
        <v>11.444000000000001</v>
      </c>
      <c r="Y260" s="77">
        <v>11.189</v>
      </c>
      <c r="Z260" s="77">
        <v>10.943</v>
      </c>
      <c r="AA260" s="77">
        <v>10.708</v>
      </c>
      <c r="AB260" s="77">
        <v>10.477</v>
      </c>
      <c r="AC260" s="77">
        <v>10.257</v>
      </c>
      <c r="AD260" s="77">
        <v>10.058</v>
      </c>
      <c r="AE260" s="77">
        <v>9.86</v>
      </c>
      <c r="AF260" s="77">
        <v>9.6679999999999993</v>
      </c>
      <c r="AG260" s="77">
        <v>9.484</v>
      </c>
      <c r="AH260" s="79">
        <v>9.3030000000000008</v>
      </c>
    </row>
    <row r="261" spans="1:34" x14ac:dyDescent="0.25">
      <c r="A261" s="65" t="s">
        <v>343</v>
      </c>
      <c r="B261" s="175">
        <v>260431</v>
      </c>
      <c r="C261" s="1" t="s">
        <v>366</v>
      </c>
      <c r="D261" s="1">
        <v>50</v>
      </c>
      <c r="E261" s="1">
        <v>145</v>
      </c>
      <c r="F261" s="77">
        <v>66.379000000000005</v>
      </c>
      <c r="G261" s="77">
        <v>973.81200000000001</v>
      </c>
      <c r="H261" s="77">
        <v>358.36700000000002</v>
      </c>
      <c r="I261" s="77">
        <v>1.0029999999999999</v>
      </c>
      <c r="J261" s="77">
        <v>15.282999999999999</v>
      </c>
      <c r="K261" s="77">
        <v>4.5999999999999999E-2</v>
      </c>
      <c r="L261" s="77">
        <v>4.9829999999999997</v>
      </c>
      <c r="M261" s="1">
        <v>2000</v>
      </c>
      <c r="N261" s="69">
        <v>10</v>
      </c>
      <c r="O261" s="78">
        <v>18.600000000000001</v>
      </c>
      <c r="P261" s="77">
        <v>18.137</v>
      </c>
      <c r="Q261" s="77">
        <v>17.716000000000001</v>
      </c>
      <c r="R261" s="77">
        <v>17.309000000000001</v>
      </c>
      <c r="S261" s="77">
        <v>16.925999999999998</v>
      </c>
      <c r="T261" s="77">
        <v>16.558</v>
      </c>
      <c r="U261" s="77">
        <v>16.196999999999999</v>
      </c>
      <c r="V261" s="77">
        <v>15.86</v>
      </c>
      <c r="W261" s="77">
        <v>15.523999999999999</v>
      </c>
      <c r="X261" s="77">
        <v>15.218999999999999</v>
      </c>
      <c r="Y261" s="77">
        <v>14.930999999999999</v>
      </c>
      <c r="Z261" s="77">
        <v>14.635999999999999</v>
      </c>
      <c r="AA261" s="77">
        <v>14.359</v>
      </c>
      <c r="AB261" s="77">
        <v>14.096</v>
      </c>
      <c r="AC261" s="77">
        <v>13.855</v>
      </c>
      <c r="AD261" s="77">
        <v>13.605</v>
      </c>
      <c r="AE261" s="77">
        <v>13.366</v>
      </c>
      <c r="AF261" s="77">
        <v>13.138999999999999</v>
      </c>
      <c r="AG261" s="77">
        <v>12.920999999999999</v>
      </c>
      <c r="AH261" s="79">
        <v>12.709</v>
      </c>
    </row>
    <row r="262" spans="1:34" x14ac:dyDescent="0.25">
      <c r="A262" s="65" t="s">
        <v>343</v>
      </c>
      <c r="B262" s="175">
        <v>260431</v>
      </c>
      <c r="C262" s="1" t="s">
        <v>366</v>
      </c>
      <c r="D262" s="1">
        <v>50</v>
      </c>
      <c r="E262" s="1">
        <v>145</v>
      </c>
      <c r="F262" s="77">
        <v>69.685000000000002</v>
      </c>
      <c r="G262" s="77">
        <v>1006.4880000000001</v>
      </c>
      <c r="H262" s="77">
        <v>370.21600000000001</v>
      </c>
      <c r="I262" s="77">
        <v>0.80200000000000005</v>
      </c>
      <c r="J262" s="77">
        <v>15.606999999999999</v>
      </c>
      <c r="K262" s="77">
        <v>3.2000000000000001E-2</v>
      </c>
      <c r="L262" s="77">
        <v>4.9809999999999999</v>
      </c>
      <c r="M262" s="1">
        <v>2000</v>
      </c>
      <c r="N262" s="69">
        <v>10</v>
      </c>
      <c r="O262" s="78">
        <v>19.018000000000001</v>
      </c>
      <c r="P262" s="77">
        <v>18.55</v>
      </c>
      <c r="Q262" s="77">
        <v>18.103999999999999</v>
      </c>
      <c r="R262" s="77">
        <v>17.690000000000001</v>
      </c>
      <c r="S262" s="77">
        <v>17.291</v>
      </c>
      <c r="T262" s="77">
        <v>16.911000000000001</v>
      </c>
      <c r="U262" s="77">
        <v>16.553000000000001</v>
      </c>
      <c r="V262" s="77">
        <v>16.204999999999998</v>
      </c>
      <c r="W262" s="77">
        <v>15.866</v>
      </c>
      <c r="X262" s="77">
        <v>15.55</v>
      </c>
      <c r="Y262" s="77">
        <v>15.249000000000001</v>
      </c>
      <c r="Z262" s="77">
        <v>14.959</v>
      </c>
      <c r="AA262" s="77">
        <v>14.667999999999999</v>
      </c>
      <c r="AB262" s="77">
        <v>14.391999999999999</v>
      </c>
      <c r="AC262" s="77">
        <v>14.128</v>
      </c>
      <c r="AD262" s="77">
        <v>13.868</v>
      </c>
      <c r="AE262" s="77">
        <v>13.624000000000001</v>
      </c>
      <c r="AF262" s="77">
        <v>13.395</v>
      </c>
      <c r="AG262" s="77">
        <v>13.167</v>
      </c>
      <c r="AH262" s="79">
        <v>12.942</v>
      </c>
    </row>
    <row r="263" spans="1:34" x14ac:dyDescent="0.25">
      <c r="A263" s="65" t="s">
        <v>343</v>
      </c>
      <c r="B263" s="175">
        <v>260431</v>
      </c>
      <c r="C263" s="1" t="s">
        <v>366</v>
      </c>
      <c r="D263" s="1">
        <v>50</v>
      </c>
      <c r="E263" s="1">
        <v>145</v>
      </c>
      <c r="F263" s="77">
        <v>71.182000000000002</v>
      </c>
      <c r="G263" s="77">
        <v>1023.345</v>
      </c>
      <c r="H263" s="77">
        <v>376.55399999999997</v>
      </c>
      <c r="I263" s="77">
        <v>0.20699999999999999</v>
      </c>
      <c r="J263" s="77">
        <v>15.834</v>
      </c>
      <c r="K263" s="77">
        <v>1.7000000000000001E-2</v>
      </c>
      <c r="L263" s="77">
        <v>4.9829999999999997</v>
      </c>
      <c r="M263" s="1">
        <v>2000</v>
      </c>
      <c r="N263" s="69">
        <v>10</v>
      </c>
      <c r="O263" s="78">
        <v>19.294</v>
      </c>
      <c r="P263" s="77">
        <v>18.821000000000002</v>
      </c>
      <c r="Q263" s="77">
        <v>18.367000000000001</v>
      </c>
      <c r="R263" s="77">
        <v>17.946999999999999</v>
      </c>
      <c r="S263" s="77">
        <v>17.535</v>
      </c>
      <c r="T263" s="77">
        <v>17.152999999999999</v>
      </c>
      <c r="U263" s="77">
        <v>16.780999999999999</v>
      </c>
      <c r="V263" s="77">
        <v>16.419</v>
      </c>
      <c r="W263" s="77">
        <v>16.084</v>
      </c>
      <c r="X263" s="77">
        <v>15.768000000000001</v>
      </c>
      <c r="Y263" s="77">
        <v>15.458</v>
      </c>
      <c r="Z263" s="77">
        <v>15.16</v>
      </c>
      <c r="AA263" s="77">
        <v>14.881</v>
      </c>
      <c r="AB263" s="77">
        <v>14.608000000000001</v>
      </c>
      <c r="AC263" s="77">
        <v>14.342000000000001</v>
      </c>
      <c r="AD263" s="77">
        <v>14.081</v>
      </c>
      <c r="AE263" s="77">
        <v>13.840999999999999</v>
      </c>
      <c r="AF263" s="77">
        <v>13.603</v>
      </c>
      <c r="AG263" s="77">
        <v>13.374000000000001</v>
      </c>
      <c r="AH263" s="79">
        <v>13.162000000000001</v>
      </c>
    </row>
    <row r="264" spans="1:34" x14ac:dyDescent="0.25">
      <c r="A264" s="65" t="s">
        <v>344</v>
      </c>
      <c r="B264" s="175">
        <v>260432</v>
      </c>
      <c r="C264" s="1" t="s">
        <v>366</v>
      </c>
      <c r="D264" s="1">
        <v>50</v>
      </c>
      <c r="E264" s="1">
        <v>147</v>
      </c>
      <c r="F264" s="77">
        <v>76.477000000000004</v>
      </c>
      <c r="G264" s="77">
        <v>1075.095</v>
      </c>
      <c r="H264" s="77">
        <v>401.08300000000003</v>
      </c>
      <c r="I264" s="77">
        <v>0.70899999999999996</v>
      </c>
      <c r="J264" s="77">
        <v>7.6120000000000001</v>
      </c>
      <c r="K264" s="77">
        <v>2.1000000000000001E-2</v>
      </c>
      <c r="L264" s="77">
        <v>4.9829999999999997</v>
      </c>
      <c r="M264" s="1">
        <v>2000</v>
      </c>
      <c r="N264" s="69">
        <v>10</v>
      </c>
      <c r="O264" s="78">
        <v>9.5399999999999991</v>
      </c>
      <c r="P264" s="77">
        <v>9.2780000000000005</v>
      </c>
      <c r="Q264" s="77">
        <v>9.0220000000000002</v>
      </c>
      <c r="R264" s="77">
        <v>8.7829999999999995</v>
      </c>
      <c r="S264" s="77">
        <v>8.5519999999999996</v>
      </c>
      <c r="T264" s="77">
        <v>8.3320000000000007</v>
      </c>
      <c r="U264" s="77">
        <v>8.1180000000000003</v>
      </c>
      <c r="V264" s="77">
        <v>7.9240000000000004</v>
      </c>
      <c r="W264" s="77">
        <v>7.7450000000000001</v>
      </c>
      <c r="X264" s="77">
        <v>7.56</v>
      </c>
      <c r="Y264" s="77">
        <v>7.38</v>
      </c>
      <c r="Z264" s="77">
        <v>7.2229999999999999</v>
      </c>
      <c r="AA264" s="77">
        <v>7.0750000000000002</v>
      </c>
      <c r="AB264" s="77">
        <v>6.931</v>
      </c>
      <c r="AC264" s="77">
        <v>6.7969999999999997</v>
      </c>
      <c r="AD264" s="77">
        <v>6.6479999999999997</v>
      </c>
      <c r="AE264" s="77">
        <v>6.5170000000000003</v>
      </c>
      <c r="AF264" s="77">
        <v>6.3920000000000003</v>
      </c>
      <c r="AG264" s="77">
        <v>6.27</v>
      </c>
      <c r="AH264" s="79">
        <v>6.149</v>
      </c>
    </row>
    <row r="265" spans="1:34" x14ac:dyDescent="0.25">
      <c r="A265" s="65" t="s">
        <v>344</v>
      </c>
      <c r="B265" s="175">
        <v>260432</v>
      </c>
      <c r="C265" s="1" t="s">
        <v>366</v>
      </c>
      <c r="D265" s="1">
        <v>50</v>
      </c>
      <c r="E265" s="1">
        <v>147</v>
      </c>
      <c r="F265" s="77">
        <v>78.569000000000003</v>
      </c>
      <c r="G265" s="77">
        <v>1092.75</v>
      </c>
      <c r="H265" s="77">
        <v>407.69600000000003</v>
      </c>
      <c r="I265" s="77">
        <v>0.28599999999999998</v>
      </c>
      <c r="J265" s="77">
        <v>7.7450000000000001</v>
      </c>
      <c r="K265" s="77">
        <v>6.0999999999999999E-2</v>
      </c>
      <c r="L265" s="77">
        <v>4.9829999999999997</v>
      </c>
      <c r="M265" s="1">
        <v>2000</v>
      </c>
      <c r="N265" s="69">
        <v>10</v>
      </c>
      <c r="O265" s="78">
        <v>9.7050000000000001</v>
      </c>
      <c r="P265" s="77">
        <v>9.4260000000000002</v>
      </c>
      <c r="Q265" s="77">
        <v>9.1590000000000007</v>
      </c>
      <c r="R265" s="77">
        <v>8.9220000000000006</v>
      </c>
      <c r="S265" s="77">
        <v>8.6929999999999996</v>
      </c>
      <c r="T265" s="77">
        <v>8.4740000000000002</v>
      </c>
      <c r="U265" s="77">
        <v>8.2650000000000006</v>
      </c>
      <c r="V265" s="77">
        <v>8.0619999999999994</v>
      </c>
      <c r="W265" s="77">
        <v>7.88</v>
      </c>
      <c r="X265" s="77">
        <v>7.7089999999999996</v>
      </c>
      <c r="Y265" s="77">
        <v>7.532</v>
      </c>
      <c r="Z265" s="77">
        <v>7.3710000000000004</v>
      </c>
      <c r="AA265" s="77">
        <v>7.2060000000000004</v>
      </c>
      <c r="AB265" s="77">
        <v>7.0529999999999999</v>
      </c>
      <c r="AC265" s="77">
        <v>6.9</v>
      </c>
      <c r="AD265" s="77">
        <v>6.7670000000000003</v>
      </c>
      <c r="AE265" s="77">
        <v>6.63</v>
      </c>
      <c r="AF265" s="77">
        <v>6.4969999999999999</v>
      </c>
      <c r="AG265" s="77">
        <v>6.3780000000000001</v>
      </c>
      <c r="AH265" s="79">
        <v>6.2670000000000003</v>
      </c>
    </row>
    <row r="266" spans="1:34" x14ac:dyDescent="0.25">
      <c r="A266" s="65" t="s">
        <v>344</v>
      </c>
      <c r="B266" s="175">
        <v>260432</v>
      </c>
      <c r="C266" s="1" t="s">
        <v>366</v>
      </c>
      <c r="D266" s="1">
        <v>50</v>
      </c>
      <c r="E266" s="1">
        <v>147</v>
      </c>
      <c r="F266" s="77">
        <v>79.88</v>
      </c>
      <c r="G266" s="77">
        <v>1106.796</v>
      </c>
      <c r="H266" s="77">
        <v>412.81400000000002</v>
      </c>
      <c r="I266" s="77">
        <v>0.10199999999999999</v>
      </c>
      <c r="J266" s="77">
        <v>7.77</v>
      </c>
      <c r="K266" s="77">
        <v>8.0000000000000002E-3</v>
      </c>
      <c r="L266" s="77">
        <v>4.9820000000000002</v>
      </c>
      <c r="M266" s="1">
        <v>2000</v>
      </c>
      <c r="N266" s="69">
        <v>10</v>
      </c>
      <c r="O266" s="78">
        <v>9.7379999999999995</v>
      </c>
      <c r="P266" s="77">
        <v>9.4629999999999992</v>
      </c>
      <c r="Q266" s="77">
        <v>9.1940000000000008</v>
      </c>
      <c r="R266" s="77">
        <v>8.9480000000000004</v>
      </c>
      <c r="S266" s="77">
        <v>8.7149999999999999</v>
      </c>
      <c r="T266" s="77">
        <v>8.4870000000000001</v>
      </c>
      <c r="U266" s="77">
        <v>8.2759999999999998</v>
      </c>
      <c r="V266" s="77">
        <v>8.0879999999999992</v>
      </c>
      <c r="W266" s="77">
        <v>7.9029999999999996</v>
      </c>
      <c r="X266" s="77">
        <v>7.7190000000000003</v>
      </c>
      <c r="Y266" s="77">
        <v>7.5510000000000002</v>
      </c>
      <c r="Z266" s="77">
        <v>7.3879999999999999</v>
      </c>
      <c r="AA266" s="77">
        <v>7.23</v>
      </c>
      <c r="AB266" s="77">
        <v>7.0819999999999999</v>
      </c>
      <c r="AC266" s="77">
        <v>6.9390000000000001</v>
      </c>
      <c r="AD266" s="77">
        <v>6.7939999999999996</v>
      </c>
      <c r="AE266" s="77">
        <v>6.6660000000000004</v>
      </c>
      <c r="AF266" s="77">
        <v>6.5330000000000004</v>
      </c>
      <c r="AG266" s="77">
        <v>6.4039999999999999</v>
      </c>
      <c r="AH266" s="79">
        <v>6.2880000000000003</v>
      </c>
    </row>
    <row r="267" spans="1:34" x14ac:dyDescent="0.25">
      <c r="A267" s="65" t="s">
        <v>345</v>
      </c>
      <c r="B267" s="175">
        <v>260433</v>
      </c>
      <c r="C267" s="1" t="s">
        <v>366</v>
      </c>
      <c r="D267" s="1">
        <v>50</v>
      </c>
      <c r="E267" s="1">
        <v>116</v>
      </c>
      <c r="F267" s="77">
        <v>65.043999999999997</v>
      </c>
      <c r="G267" s="77">
        <v>1181.9110000000001</v>
      </c>
      <c r="H267" s="77">
        <v>347.81299999999999</v>
      </c>
      <c r="I267" s="77">
        <v>0.255</v>
      </c>
      <c r="J267" s="77">
        <v>13.211</v>
      </c>
      <c r="K267" s="77">
        <v>1.9E-2</v>
      </c>
      <c r="L267" s="77">
        <v>4.9809999999999999</v>
      </c>
      <c r="M267" s="1">
        <v>2000</v>
      </c>
      <c r="N267" s="69">
        <v>10</v>
      </c>
      <c r="O267" s="78">
        <v>16.341999999999999</v>
      </c>
      <c r="P267" s="77">
        <v>15.913</v>
      </c>
      <c r="Q267" s="77">
        <v>15.503</v>
      </c>
      <c r="R267" s="77">
        <v>15.117000000000001</v>
      </c>
      <c r="S267" s="77">
        <v>14.756</v>
      </c>
      <c r="T267" s="77">
        <v>14.404</v>
      </c>
      <c r="U267" s="77">
        <v>14.06</v>
      </c>
      <c r="V267" s="77">
        <v>13.734</v>
      </c>
      <c r="W267" s="77">
        <v>13.435</v>
      </c>
      <c r="X267" s="77">
        <v>13.151999999999999</v>
      </c>
      <c r="Y267" s="77">
        <v>12.871</v>
      </c>
      <c r="Z267" s="77">
        <v>12.609</v>
      </c>
      <c r="AA267" s="77">
        <v>12.346</v>
      </c>
      <c r="AB267" s="77">
        <v>12.087999999999999</v>
      </c>
      <c r="AC267" s="77">
        <v>11.853999999999999</v>
      </c>
      <c r="AD267" s="77">
        <v>11.629</v>
      </c>
      <c r="AE267" s="77">
        <v>11.411</v>
      </c>
      <c r="AF267" s="77">
        <v>11.191000000000001</v>
      </c>
      <c r="AG267" s="77">
        <v>10.99</v>
      </c>
      <c r="AH267" s="79">
        <v>10.805</v>
      </c>
    </row>
    <row r="268" spans="1:34" x14ac:dyDescent="0.25">
      <c r="A268" s="65" t="s">
        <v>345</v>
      </c>
      <c r="B268" s="175">
        <v>260433</v>
      </c>
      <c r="C268" s="1" t="s">
        <v>366</v>
      </c>
      <c r="D268" s="1">
        <v>50</v>
      </c>
      <c r="E268" s="1">
        <v>116</v>
      </c>
      <c r="F268" s="77">
        <v>66.802000000000007</v>
      </c>
      <c r="G268" s="77">
        <v>1193.3900000000001</v>
      </c>
      <c r="H268" s="77">
        <v>351.19099999999997</v>
      </c>
      <c r="I268" s="77">
        <v>0.121</v>
      </c>
      <c r="J268" s="77">
        <v>13.428000000000001</v>
      </c>
      <c r="K268" s="77">
        <v>1.7000000000000001E-2</v>
      </c>
      <c r="L268" s="77">
        <v>4.9809999999999999</v>
      </c>
      <c r="M268" s="1">
        <v>2000</v>
      </c>
      <c r="N268" s="69">
        <v>10</v>
      </c>
      <c r="O268" s="78">
        <v>16.62</v>
      </c>
      <c r="P268" s="77">
        <v>16.173999999999999</v>
      </c>
      <c r="Q268" s="77">
        <v>15.757</v>
      </c>
      <c r="R268" s="77">
        <v>15.359</v>
      </c>
      <c r="S268" s="77">
        <v>14.977</v>
      </c>
      <c r="T268" s="77">
        <v>14.621</v>
      </c>
      <c r="U268" s="77">
        <v>14.275</v>
      </c>
      <c r="V268" s="77">
        <v>13.958</v>
      </c>
      <c r="W268" s="77">
        <v>13.662000000000001</v>
      </c>
      <c r="X268" s="77">
        <v>13.374000000000001</v>
      </c>
      <c r="Y268" s="77">
        <v>13.07</v>
      </c>
      <c r="Z268" s="77">
        <v>12.798999999999999</v>
      </c>
      <c r="AA268" s="77">
        <v>12.544</v>
      </c>
      <c r="AB268" s="77">
        <v>12.294</v>
      </c>
      <c r="AC268" s="77">
        <v>12.061</v>
      </c>
      <c r="AD268" s="77">
        <v>11.827</v>
      </c>
      <c r="AE268" s="77">
        <v>11.603</v>
      </c>
      <c r="AF268" s="77">
        <v>11.395</v>
      </c>
      <c r="AG268" s="77">
        <v>11.198</v>
      </c>
      <c r="AH268" s="79">
        <v>10.992000000000001</v>
      </c>
    </row>
    <row r="269" spans="1:34" x14ac:dyDescent="0.25">
      <c r="A269" s="65" t="s">
        <v>345</v>
      </c>
      <c r="B269" s="175">
        <v>260433</v>
      </c>
      <c r="C269" s="1" t="s">
        <v>366</v>
      </c>
      <c r="D269" s="1">
        <v>50</v>
      </c>
      <c r="E269" s="1">
        <v>116</v>
      </c>
      <c r="F269" s="77">
        <v>67.03</v>
      </c>
      <c r="G269" s="77">
        <v>1197.2850000000001</v>
      </c>
      <c r="H269" s="77">
        <v>352.31900000000002</v>
      </c>
      <c r="I269" s="77">
        <v>1.7999999999999999E-2</v>
      </c>
      <c r="J269" s="77">
        <v>13.493</v>
      </c>
      <c r="K269" s="77">
        <v>1.4999999999999999E-2</v>
      </c>
      <c r="L269" s="77">
        <v>4.9809999999999999</v>
      </c>
      <c r="M269" s="1">
        <v>2000</v>
      </c>
      <c r="N269" s="69">
        <v>10</v>
      </c>
      <c r="O269" s="78">
        <v>16.687000000000001</v>
      </c>
      <c r="P269" s="77">
        <v>16.245000000000001</v>
      </c>
      <c r="Q269" s="77">
        <v>15.83</v>
      </c>
      <c r="R269" s="77">
        <v>15.429</v>
      </c>
      <c r="S269" s="77">
        <v>15.06</v>
      </c>
      <c r="T269" s="77">
        <v>14.7</v>
      </c>
      <c r="U269" s="77">
        <v>14.356999999999999</v>
      </c>
      <c r="V269" s="77">
        <v>14.032</v>
      </c>
      <c r="W269" s="77">
        <v>13.731999999999999</v>
      </c>
      <c r="X269" s="77">
        <v>13.433999999999999</v>
      </c>
      <c r="Y269" s="77">
        <v>13.144</v>
      </c>
      <c r="Z269" s="77">
        <v>12.862</v>
      </c>
      <c r="AA269" s="77">
        <v>12.606</v>
      </c>
      <c r="AB269" s="77">
        <v>12.362</v>
      </c>
      <c r="AC269" s="77">
        <v>12.122999999999999</v>
      </c>
      <c r="AD269" s="77">
        <v>11.879</v>
      </c>
      <c r="AE269" s="77">
        <v>11.662000000000001</v>
      </c>
      <c r="AF269" s="77">
        <v>11.444000000000001</v>
      </c>
      <c r="AG269" s="77">
        <v>11.23</v>
      </c>
      <c r="AH269" s="79">
        <v>11.042</v>
      </c>
    </row>
    <row r="270" spans="1:34" x14ac:dyDescent="0.25">
      <c r="A270" s="65" t="s">
        <v>346</v>
      </c>
      <c r="B270" s="175">
        <v>260434</v>
      </c>
      <c r="C270" s="1" t="s">
        <v>366</v>
      </c>
      <c r="D270" s="1">
        <v>50</v>
      </c>
      <c r="E270" s="1">
        <v>60</v>
      </c>
      <c r="F270" s="77">
        <v>39.700000000000003</v>
      </c>
      <c r="G270" s="77">
        <v>1341.95</v>
      </c>
      <c r="H270" s="77">
        <v>204.86</v>
      </c>
      <c r="I270" s="77">
        <v>0.13400000000000001</v>
      </c>
      <c r="J270" s="77">
        <v>7.7149999999999999</v>
      </c>
      <c r="K270" s="77">
        <v>8.9999999999999993E-3</v>
      </c>
      <c r="L270" s="77">
        <v>4.9960000000000004</v>
      </c>
      <c r="M270" s="1">
        <v>2000</v>
      </c>
      <c r="N270" s="69">
        <v>10</v>
      </c>
      <c r="O270" s="78">
        <v>9.7899999999999991</v>
      </c>
      <c r="P270" s="77">
        <v>9.4870000000000001</v>
      </c>
      <c r="Q270" s="77">
        <v>9.2159999999999993</v>
      </c>
      <c r="R270" s="77">
        <v>8.9700000000000006</v>
      </c>
      <c r="S270" s="77">
        <v>8.7289999999999992</v>
      </c>
      <c r="T270" s="77">
        <v>8.4930000000000003</v>
      </c>
      <c r="U270" s="77">
        <v>8.2530000000000001</v>
      </c>
      <c r="V270" s="77">
        <v>8.0399999999999991</v>
      </c>
      <c r="W270" s="77">
        <v>7.8570000000000002</v>
      </c>
      <c r="X270" s="77">
        <v>7.6710000000000003</v>
      </c>
      <c r="Y270" s="77">
        <v>7.4779999999999998</v>
      </c>
      <c r="Z270" s="77">
        <v>7.2949999999999999</v>
      </c>
      <c r="AA270" s="77">
        <v>7.1379999999999999</v>
      </c>
      <c r="AB270" s="77">
        <v>6.984</v>
      </c>
      <c r="AC270" s="77">
        <v>6.8310000000000004</v>
      </c>
      <c r="AD270" s="77">
        <v>6.6760000000000002</v>
      </c>
      <c r="AE270" s="77">
        <v>6.548</v>
      </c>
      <c r="AF270" s="77">
        <v>6.4059999999999997</v>
      </c>
      <c r="AG270" s="77">
        <v>6.2939999999999996</v>
      </c>
      <c r="AH270" s="79">
        <v>6.1529999999999996</v>
      </c>
    </row>
    <row r="271" spans="1:34" x14ac:dyDescent="0.25">
      <c r="A271" s="65" t="s">
        <v>346</v>
      </c>
      <c r="B271" s="175">
        <v>260434</v>
      </c>
      <c r="C271" s="1" t="s">
        <v>366</v>
      </c>
      <c r="D271" s="1">
        <v>50</v>
      </c>
      <c r="E271" s="1">
        <v>60</v>
      </c>
      <c r="F271" s="77">
        <v>38.6</v>
      </c>
      <c r="G271" s="77">
        <v>1301.8499999999999</v>
      </c>
      <c r="H271" s="77">
        <v>198.744</v>
      </c>
      <c r="I271" s="77">
        <v>0.1</v>
      </c>
      <c r="J271" s="77">
        <v>7.665</v>
      </c>
      <c r="K271" s="77">
        <v>1.0999999999999999E-2</v>
      </c>
      <c r="L271" s="77">
        <v>4.9960000000000004</v>
      </c>
      <c r="M271" s="1">
        <v>2000</v>
      </c>
      <c r="N271" s="69">
        <v>10</v>
      </c>
      <c r="O271" s="78">
        <v>9.7230000000000008</v>
      </c>
      <c r="P271" s="77">
        <v>9.4350000000000005</v>
      </c>
      <c r="Q271" s="77">
        <v>9.1660000000000004</v>
      </c>
      <c r="R271" s="77">
        <v>8.9220000000000006</v>
      </c>
      <c r="S271" s="77">
        <v>8.6790000000000003</v>
      </c>
      <c r="T271" s="77">
        <v>8.4269999999999996</v>
      </c>
      <c r="U271" s="77">
        <v>8.1910000000000007</v>
      </c>
      <c r="V271" s="77">
        <v>7.9939999999999998</v>
      </c>
      <c r="W271" s="77">
        <v>7.8159999999999998</v>
      </c>
      <c r="X271" s="77">
        <v>7.6319999999999997</v>
      </c>
      <c r="Y271" s="77">
        <v>7.4409999999999998</v>
      </c>
      <c r="Z271" s="77">
        <v>7.2519999999999998</v>
      </c>
      <c r="AA271" s="77">
        <v>7.0720000000000001</v>
      </c>
      <c r="AB271" s="77">
        <v>6.9210000000000003</v>
      </c>
      <c r="AC271" s="77">
        <v>6.7919999999999998</v>
      </c>
      <c r="AD271" s="77">
        <v>6.6479999999999997</v>
      </c>
      <c r="AE271" s="77">
        <v>6.52</v>
      </c>
      <c r="AF271" s="77">
        <v>6.3650000000000002</v>
      </c>
      <c r="AG271" s="77">
        <v>6.21</v>
      </c>
      <c r="AH271" s="79">
        <v>6.085</v>
      </c>
    </row>
    <row r="272" spans="1:34" x14ac:dyDescent="0.25">
      <c r="A272" s="65" t="s">
        <v>346</v>
      </c>
      <c r="B272" s="175">
        <v>260434</v>
      </c>
      <c r="C272" s="1" t="s">
        <v>366</v>
      </c>
      <c r="D272" s="1">
        <v>50</v>
      </c>
      <c r="E272" s="1">
        <v>60</v>
      </c>
      <c r="F272" s="77">
        <v>37.4</v>
      </c>
      <c r="G272" s="77">
        <v>1262.71</v>
      </c>
      <c r="H272" s="77">
        <v>192.71100000000001</v>
      </c>
      <c r="I272" s="77">
        <v>8.3000000000000004E-2</v>
      </c>
      <c r="J272" s="77">
        <v>7.6989999999999998</v>
      </c>
      <c r="K272" s="77">
        <v>8.9999999999999993E-3</v>
      </c>
      <c r="L272" s="77">
        <v>4.9939999999999998</v>
      </c>
      <c r="M272" s="1">
        <v>2000</v>
      </c>
      <c r="N272" s="69">
        <v>10</v>
      </c>
      <c r="O272" s="78">
        <v>9.7899999999999991</v>
      </c>
      <c r="P272" s="77">
        <v>9.4949999999999992</v>
      </c>
      <c r="Q272" s="77">
        <v>9.2080000000000002</v>
      </c>
      <c r="R272" s="77">
        <v>8.9339999999999993</v>
      </c>
      <c r="S272" s="77">
        <v>8.6690000000000005</v>
      </c>
      <c r="T272" s="77">
        <v>8.4489999999999998</v>
      </c>
      <c r="U272" s="77">
        <v>8.2370000000000001</v>
      </c>
      <c r="V272" s="77">
        <v>8.0250000000000004</v>
      </c>
      <c r="W272" s="77">
        <v>7.8280000000000003</v>
      </c>
      <c r="X272" s="77">
        <v>7.6550000000000002</v>
      </c>
      <c r="Y272" s="77">
        <v>7.5129999999999999</v>
      </c>
      <c r="Z272" s="77">
        <v>7.319</v>
      </c>
      <c r="AA272" s="77">
        <v>7.1230000000000002</v>
      </c>
      <c r="AB272" s="77">
        <v>6.9409999999999998</v>
      </c>
      <c r="AC272" s="77">
        <v>6.79</v>
      </c>
      <c r="AD272" s="77">
        <v>6.6529999999999996</v>
      </c>
      <c r="AE272" s="77">
        <v>6.52</v>
      </c>
      <c r="AF272" s="77">
        <v>6.3879999999999999</v>
      </c>
      <c r="AG272" s="77">
        <v>6.28</v>
      </c>
      <c r="AH272" s="79">
        <v>6.1660000000000004</v>
      </c>
    </row>
    <row r="273" spans="1:34" x14ac:dyDescent="0.25">
      <c r="A273" s="65" t="s">
        <v>347</v>
      </c>
      <c r="B273" s="175">
        <v>260435</v>
      </c>
      <c r="C273" s="1" t="s">
        <v>366</v>
      </c>
      <c r="D273" s="1">
        <v>50</v>
      </c>
      <c r="E273" s="1">
        <v>96</v>
      </c>
      <c r="F273" s="77">
        <v>95.7</v>
      </c>
      <c r="G273" s="77">
        <v>998.73</v>
      </c>
      <c r="H273" s="77">
        <v>488.40300000000002</v>
      </c>
      <c r="I273" s="77">
        <v>1.5449999999999999</v>
      </c>
      <c r="J273" s="77">
        <v>8.4049999999999994</v>
      </c>
      <c r="K273" s="77">
        <v>1.4E-2</v>
      </c>
      <c r="L273" s="77">
        <v>5.0010000000000003</v>
      </c>
      <c r="M273" s="1">
        <v>2000</v>
      </c>
      <c r="N273" s="69">
        <v>10</v>
      </c>
      <c r="O273" s="78">
        <v>10.554</v>
      </c>
      <c r="P273" s="77">
        <v>10.257</v>
      </c>
      <c r="Q273" s="77">
        <v>9.9740000000000002</v>
      </c>
      <c r="R273" s="77">
        <v>9.7040000000000006</v>
      </c>
      <c r="S273" s="77">
        <v>9.4429999999999996</v>
      </c>
      <c r="T273" s="77">
        <v>9.2050000000000001</v>
      </c>
      <c r="U273" s="77">
        <v>8.9779999999999998</v>
      </c>
      <c r="V273" s="77">
        <v>8.7550000000000008</v>
      </c>
      <c r="W273" s="77">
        <v>8.5519999999999996</v>
      </c>
      <c r="X273" s="77">
        <v>8.35</v>
      </c>
      <c r="Y273" s="77">
        <v>8.1669999999999998</v>
      </c>
      <c r="Z273" s="77">
        <v>7.984</v>
      </c>
      <c r="AA273" s="77">
        <v>7.8150000000000004</v>
      </c>
      <c r="AB273" s="77">
        <v>7.649</v>
      </c>
      <c r="AC273" s="77">
        <v>7.4820000000000002</v>
      </c>
      <c r="AD273" s="77">
        <v>7.3330000000000002</v>
      </c>
      <c r="AE273" s="77">
        <v>7.1849999999999996</v>
      </c>
      <c r="AF273" s="77">
        <v>7.0410000000000004</v>
      </c>
      <c r="AG273" s="77">
        <v>6.9029999999999996</v>
      </c>
      <c r="AH273" s="79">
        <v>6.77</v>
      </c>
    </row>
    <row r="274" spans="1:34" x14ac:dyDescent="0.25">
      <c r="A274" s="65" t="s">
        <v>347</v>
      </c>
      <c r="B274" s="175">
        <v>260435</v>
      </c>
      <c r="C274" s="1" t="s">
        <v>366</v>
      </c>
      <c r="D274" s="1">
        <v>50</v>
      </c>
      <c r="E274" s="1">
        <v>96</v>
      </c>
      <c r="F274" s="77">
        <v>89.3</v>
      </c>
      <c r="G274" s="77">
        <v>937.07</v>
      </c>
      <c r="H274" s="77">
        <v>458.012</v>
      </c>
      <c r="I274" s="77">
        <v>0.874</v>
      </c>
      <c r="J274" s="77">
        <v>8.2680000000000007</v>
      </c>
      <c r="K274" s="77">
        <v>1.0999999999999999E-2</v>
      </c>
      <c r="L274" s="77">
        <v>4.9980000000000002</v>
      </c>
      <c r="M274" s="1">
        <v>2000</v>
      </c>
      <c r="N274" s="69">
        <v>10</v>
      </c>
      <c r="O274" s="78">
        <v>10.371</v>
      </c>
      <c r="P274" s="77">
        <v>10.07</v>
      </c>
      <c r="Q274" s="77">
        <v>9.798</v>
      </c>
      <c r="R274" s="77">
        <v>9.5440000000000005</v>
      </c>
      <c r="S274" s="77">
        <v>9.2970000000000006</v>
      </c>
      <c r="T274" s="77">
        <v>9.0589999999999993</v>
      </c>
      <c r="U274" s="77">
        <v>8.8350000000000009</v>
      </c>
      <c r="V274" s="77">
        <v>8.6210000000000004</v>
      </c>
      <c r="W274" s="77">
        <v>8.41</v>
      </c>
      <c r="X274" s="77">
        <v>8.2100000000000009</v>
      </c>
      <c r="Y274" s="77">
        <v>8.0239999999999991</v>
      </c>
      <c r="Z274" s="77">
        <v>7.8479999999999999</v>
      </c>
      <c r="AA274" s="77">
        <v>7.6740000000000004</v>
      </c>
      <c r="AB274" s="77">
        <v>7.5060000000000002</v>
      </c>
      <c r="AC274" s="77">
        <v>7.3529999999999998</v>
      </c>
      <c r="AD274" s="77">
        <v>7.2140000000000004</v>
      </c>
      <c r="AE274" s="77">
        <v>7.0789999999999997</v>
      </c>
      <c r="AF274" s="77">
        <v>6.9489999999999998</v>
      </c>
      <c r="AG274" s="77">
        <v>6.8170000000000002</v>
      </c>
      <c r="AH274" s="79">
        <v>6.6820000000000004</v>
      </c>
    </row>
    <row r="275" spans="1:34" x14ac:dyDescent="0.25">
      <c r="A275" s="65" t="s">
        <v>347</v>
      </c>
      <c r="B275" s="175">
        <v>260435</v>
      </c>
      <c r="C275" s="1" t="s">
        <v>366</v>
      </c>
      <c r="D275" s="1">
        <v>50</v>
      </c>
      <c r="E275" s="1">
        <v>96</v>
      </c>
      <c r="F275" s="77">
        <v>84.8</v>
      </c>
      <c r="G275" s="77">
        <v>891.85</v>
      </c>
      <c r="H275" s="77">
        <v>435.90699999999998</v>
      </c>
      <c r="I275" s="77">
        <v>0.51800000000000002</v>
      </c>
      <c r="J275" s="77">
        <v>8.173</v>
      </c>
      <c r="K275" s="77">
        <v>6.0000000000000001E-3</v>
      </c>
      <c r="L275" s="77">
        <v>4.9980000000000002</v>
      </c>
      <c r="M275" s="1">
        <v>2000</v>
      </c>
      <c r="N275" s="69">
        <v>10</v>
      </c>
      <c r="O275" s="78">
        <v>10.259</v>
      </c>
      <c r="P275" s="77">
        <v>9.9689999999999994</v>
      </c>
      <c r="Q275" s="77">
        <v>9.6969999999999992</v>
      </c>
      <c r="R275" s="77">
        <v>9.4350000000000005</v>
      </c>
      <c r="S275" s="77">
        <v>9.18</v>
      </c>
      <c r="T275" s="77">
        <v>8.9440000000000008</v>
      </c>
      <c r="U275" s="77">
        <v>8.7219999999999995</v>
      </c>
      <c r="V275" s="77">
        <v>8.5090000000000003</v>
      </c>
      <c r="W275" s="77">
        <v>8.3059999999999992</v>
      </c>
      <c r="X275" s="77">
        <v>8.1180000000000003</v>
      </c>
      <c r="Y275" s="77">
        <v>7.9429999999999996</v>
      </c>
      <c r="Z275" s="77">
        <v>7.7640000000000002</v>
      </c>
      <c r="AA275" s="77">
        <v>7.5940000000000003</v>
      </c>
      <c r="AB275" s="77">
        <v>7.4409999999999998</v>
      </c>
      <c r="AC275" s="77">
        <v>7.282</v>
      </c>
      <c r="AD275" s="77">
        <v>7.133</v>
      </c>
      <c r="AE275" s="77">
        <v>6.99</v>
      </c>
      <c r="AF275" s="77">
        <v>6.851</v>
      </c>
      <c r="AG275" s="77">
        <v>6.7229999999999999</v>
      </c>
      <c r="AH275" s="79">
        <v>6.5990000000000002</v>
      </c>
    </row>
    <row r="276" spans="1:34" x14ac:dyDescent="0.25">
      <c r="A276" s="65" t="s">
        <v>348</v>
      </c>
      <c r="B276" s="175">
        <v>260436</v>
      </c>
      <c r="C276" s="1" t="s">
        <v>366</v>
      </c>
      <c r="D276" s="1">
        <v>50</v>
      </c>
      <c r="E276" s="1">
        <v>94</v>
      </c>
      <c r="F276" s="77">
        <v>99.125</v>
      </c>
      <c r="G276" s="77">
        <v>2374.2939999999999</v>
      </c>
      <c r="H276" s="77">
        <v>566.54499999999996</v>
      </c>
      <c r="I276" s="77">
        <v>3.51</v>
      </c>
      <c r="J276" s="77">
        <v>11.743</v>
      </c>
      <c r="K276" s="77">
        <v>2.5000000000000001E-2</v>
      </c>
      <c r="L276" s="77">
        <v>4.984</v>
      </c>
      <c r="M276" s="1">
        <v>2000</v>
      </c>
      <c r="N276" s="69">
        <v>10</v>
      </c>
      <c r="O276" s="78">
        <v>15.01</v>
      </c>
      <c r="P276" s="77">
        <v>14.55</v>
      </c>
      <c r="Q276" s="77">
        <v>14.117000000000001</v>
      </c>
      <c r="R276" s="77">
        <v>13.712</v>
      </c>
      <c r="S276" s="77">
        <v>13.317</v>
      </c>
      <c r="T276" s="77">
        <v>12.946999999999999</v>
      </c>
      <c r="U276" s="77">
        <v>12.598000000000001</v>
      </c>
      <c r="V276" s="77">
        <v>12.271000000000001</v>
      </c>
      <c r="W276" s="77">
        <v>11.96</v>
      </c>
      <c r="X276" s="77">
        <v>11.656000000000001</v>
      </c>
      <c r="Y276" s="77">
        <v>11.369</v>
      </c>
      <c r="Z276" s="77">
        <v>11.099</v>
      </c>
      <c r="AA276" s="77">
        <v>10.837999999999999</v>
      </c>
      <c r="AB276" s="77">
        <v>10.584</v>
      </c>
      <c r="AC276" s="77">
        <v>10.348000000000001</v>
      </c>
      <c r="AD276" s="77">
        <v>10.113</v>
      </c>
      <c r="AE276" s="77">
        <v>9.8940000000000001</v>
      </c>
      <c r="AF276" s="77">
        <v>9.6910000000000007</v>
      </c>
      <c r="AG276" s="77">
        <v>9.49</v>
      </c>
      <c r="AH276" s="79">
        <v>9.2929999999999993</v>
      </c>
    </row>
    <row r="277" spans="1:34" x14ac:dyDescent="0.25">
      <c r="A277" s="65" t="s">
        <v>348</v>
      </c>
      <c r="B277" s="175">
        <v>260436</v>
      </c>
      <c r="C277" s="1" t="s">
        <v>366</v>
      </c>
      <c r="D277" s="1">
        <v>50</v>
      </c>
      <c r="E277" s="1">
        <v>94</v>
      </c>
      <c r="F277" s="77">
        <v>109.34699999999999</v>
      </c>
      <c r="G277" s="77">
        <v>2426.2469999999998</v>
      </c>
      <c r="H277" s="77">
        <v>578.77300000000002</v>
      </c>
      <c r="I277" s="77">
        <v>1.7000000000000001E-2</v>
      </c>
      <c r="J277" s="77">
        <v>11.904</v>
      </c>
      <c r="K277" s="77">
        <v>1.6E-2</v>
      </c>
      <c r="L277" s="77">
        <v>4.9829999999999997</v>
      </c>
      <c r="M277" s="1">
        <v>2000</v>
      </c>
      <c r="N277" s="69">
        <v>10</v>
      </c>
      <c r="O277" s="78">
        <v>15.24</v>
      </c>
      <c r="P277" s="77">
        <v>14.766</v>
      </c>
      <c r="Q277" s="77">
        <v>14.321</v>
      </c>
      <c r="R277" s="77">
        <v>13.901</v>
      </c>
      <c r="S277" s="77">
        <v>13.509</v>
      </c>
      <c r="T277" s="77">
        <v>13.131</v>
      </c>
      <c r="U277" s="77">
        <v>12.772</v>
      </c>
      <c r="V277" s="77">
        <v>12.438000000000001</v>
      </c>
      <c r="W277" s="77">
        <v>12.125</v>
      </c>
      <c r="X277" s="77">
        <v>11.821</v>
      </c>
      <c r="Y277" s="77">
        <v>11.528</v>
      </c>
      <c r="Z277" s="77">
        <v>11.254</v>
      </c>
      <c r="AA277" s="77">
        <v>10.981999999999999</v>
      </c>
      <c r="AB277" s="77">
        <v>10.724</v>
      </c>
      <c r="AC277" s="77">
        <v>10.481999999999999</v>
      </c>
      <c r="AD277" s="77">
        <v>10.25</v>
      </c>
      <c r="AE277" s="77">
        <v>10.025</v>
      </c>
      <c r="AF277" s="77">
        <v>9.8130000000000006</v>
      </c>
      <c r="AG277" s="77">
        <v>9.6</v>
      </c>
      <c r="AH277" s="79">
        <v>9.4</v>
      </c>
    </row>
    <row r="278" spans="1:34" x14ac:dyDescent="0.25">
      <c r="A278" s="65" t="s">
        <v>348</v>
      </c>
      <c r="B278" s="175">
        <v>260436</v>
      </c>
      <c r="C278" s="1" t="s">
        <v>366</v>
      </c>
      <c r="D278" s="1">
        <v>50</v>
      </c>
      <c r="E278" s="1">
        <v>94</v>
      </c>
      <c r="F278" s="77">
        <v>109.246</v>
      </c>
      <c r="G278" s="77">
        <v>2415.5729999999999</v>
      </c>
      <c r="H278" s="77">
        <v>576.33399999999995</v>
      </c>
      <c r="I278" s="77">
        <v>4.2999999999999997E-2</v>
      </c>
      <c r="J278" s="77">
        <v>11.973000000000001</v>
      </c>
      <c r="K278" s="77">
        <v>8.9999999999999993E-3</v>
      </c>
      <c r="L278" s="77">
        <v>4.984</v>
      </c>
      <c r="M278" s="1">
        <v>2000</v>
      </c>
      <c r="N278" s="69">
        <v>10</v>
      </c>
      <c r="O278" s="78">
        <v>15.3</v>
      </c>
      <c r="P278" s="77">
        <v>14.824999999999999</v>
      </c>
      <c r="Q278" s="77">
        <v>14.382999999999999</v>
      </c>
      <c r="R278" s="77">
        <v>13.968999999999999</v>
      </c>
      <c r="S278" s="77">
        <v>13.576000000000001</v>
      </c>
      <c r="T278" s="77">
        <v>13.199</v>
      </c>
      <c r="U278" s="77">
        <v>12.845000000000001</v>
      </c>
      <c r="V278" s="77">
        <v>12.512</v>
      </c>
      <c r="W278" s="77">
        <v>12.2</v>
      </c>
      <c r="X278" s="77">
        <v>11.887</v>
      </c>
      <c r="Y278" s="77">
        <v>11.590999999999999</v>
      </c>
      <c r="Z278" s="77">
        <v>11.308999999999999</v>
      </c>
      <c r="AA278" s="77">
        <v>11.047000000000001</v>
      </c>
      <c r="AB278" s="77">
        <v>10.8</v>
      </c>
      <c r="AC278" s="77">
        <v>10.557</v>
      </c>
      <c r="AD278" s="77">
        <v>10.315</v>
      </c>
      <c r="AE278" s="77">
        <v>10.097</v>
      </c>
      <c r="AF278" s="77">
        <v>9.8849999999999998</v>
      </c>
      <c r="AG278" s="77">
        <v>9.6790000000000003</v>
      </c>
      <c r="AH278" s="79">
        <v>9.4789999999999992</v>
      </c>
    </row>
    <row r="279" spans="1:34" x14ac:dyDescent="0.25">
      <c r="A279" s="65" t="s">
        <v>349</v>
      </c>
      <c r="B279" s="175">
        <v>260437</v>
      </c>
      <c r="C279" s="1" t="s">
        <v>366</v>
      </c>
      <c r="D279" s="1">
        <v>50</v>
      </c>
      <c r="E279" s="1">
        <v>96</v>
      </c>
      <c r="F279" s="77">
        <v>72.183000000000007</v>
      </c>
      <c r="G279" s="77">
        <v>1591.9739999999999</v>
      </c>
      <c r="H279" s="77">
        <v>387.68</v>
      </c>
      <c r="I279" s="77">
        <v>0.56699999999999995</v>
      </c>
      <c r="J279" s="77">
        <v>9.9939999999999998</v>
      </c>
      <c r="K279" s="77">
        <v>3.5000000000000003E-2</v>
      </c>
      <c r="L279" s="77">
        <v>4.9809999999999999</v>
      </c>
      <c r="M279" s="1">
        <v>2000</v>
      </c>
      <c r="N279" s="69">
        <v>10</v>
      </c>
      <c r="O279" s="78">
        <v>12.632999999999999</v>
      </c>
      <c r="P279" s="77">
        <v>12.266999999999999</v>
      </c>
      <c r="Q279" s="77">
        <v>11.923</v>
      </c>
      <c r="R279" s="77">
        <v>11.592000000000001</v>
      </c>
      <c r="S279" s="77">
        <v>11.262</v>
      </c>
      <c r="T279" s="77">
        <v>10.973000000000001</v>
      </c>
      <c r="U279" s="77">
        <v>10.705</v>
      </c>
      <c r="V279" s="77">
        <v>10.439</v>
      </c>
      <c r="W279" s="77">
        <v>10.177</v>
      </c>
      <c r="X279" s="77">
        <v>9.9309999999999992</v>
      </c>
      <c r="Y279" s="77">
        <v>9.69</v>
      </c>
      <c r="Z279" s="77">
        <v>9.4559999999999995</v>
      </c>
      <c r="AA279" s="77">
        <v>9.2509999999999994</v>
      </c>
      <c r="AB279" s="77">
        <v>9.0530000000000008</v>
      </c>
      <c r="AC279" s="77">
        <v>8.859</v>
      </c>
      <c r="AD279" s="77">
        <v>8.6760000000000002</v>
      </c>
      <c r="AE279" s="77">
        <v>8.4990000000000006</v>
      </c>
      <c r="AF279" s="77">
        <v>8.327</v>
      </c>
      <c r="AG279" s="77">
        <v>8.1669999999999998</v>
      </c>
      <c r="AH279" s="79">
        <v>8.0020000000000007</v>
      </c>
    </row>
    <row r="280" spans="1:34" x14ac:dyDescent="0.25">
      <c r="A280" s="65" t="s">
        <v>349</v>
      </c>
      <c r="B280" s="175">
        <v>260437</v>
      </c>
      <c r="C280" s="1" t="s">
        <v>366</v>
      </c>
      <c r="D280" s="1">
        <v>50</v>
      </c>
      <c r="E280" s="1">
        <v>96</v>
      </c>
      <c r="F280" s="77">
        <v>74.91</v>
      </c>
      <c r="G280" s="77">
        <v>1607.124</v>
      </c>
      <c r="H280" s="77">
        <v>391.49700000000001</v>
      </c>
      <c r="I280" s="77">
        <v>0.03</v>
      </c>
      <c r="J280" s="77">
        <v>10.167</v>
      </c>
      <c r="K280" s="77">
        <v>4.9000000000000002E-2</v>
      </c>
      <c r="L280" s="77">
        <v>4.9820000000000002</v>
      </c>
      <c r="M280" s="1">
        <v>2000</v>
      </c>
      <c r="N280" s="69">
        <v>10</v>
      </c>
      <c r="O280" s="78">
        <v>12.827</v>
      </c>
      <c r="P280" s="77">
        <v>12.449</v>
      </c>
      <c r="Q280" s="77">
        <v>12.101000000000001</v>
      </c>
      <c r="R280" s="77">
        <v>11.768000000000001</v>
      </c>
      <c r="S280" s="77">
        <v>11.448</v>
      </c>
      <c r="T280" s="77">
        <v>11.148999999999999</v>
      </c>
      <c r="U280" s="77">
        <v>10.87</v>
      </c>
      <c r="V280" s="77">
        <v>10.6</v>
      </c>
      <c r="W280" s="77">
        <v>10.352</v>
      </c>
      <c r="X280" s="77">
        <v>10.111000000000001</v>
      </c>
      <c r="Y280" s="77">
        <v>9.8740000000000006</v>
      </c>
      <c r="Z280" s="77">
        <v>9.6449999999999996</v>
      </c>
      <c r="AA280" s="77">
        <v>9.4269999999999996</v>
      </c>
      <c r="AB280" s="77">
        <v>9.2210000000000001</v>
      </c>
      <c r="AC280" s="77">
        <v>9.0269999999999992</v>
      </c>
      <c r="AD280" s="77">
        <v>8.84</v>
      </c>
      <c r="AE280" s="77">
        <v>8.6630000000000003</v>
      </c>
      <c r="AF280" s="77">
        <v>8.4920000000000009</v>
      </c>
      <c r="AG280" s="77">
        <v>8.3239999999999998</v>
      </c>
      <c r="AH280" s="79">
        <v>8.16</v>
      </c>
    </row>
    <row r="281" spans="1:34" x14ac:dyDescent="0.25">
      <c r="A281" s="65" t="s">
        <v>349</v>
      </c>
      <c r="B281" s="175">
        <v>260437</v>
      </c>
      <c r="C281" s="1" t="s">
        <v>366</v>
      </c>
      <c r="D281" s="1">
        <v>50</v>
      </c>
      <c r="E281" s="1">
        <v>96</v>
      </c>
      <c r="F281" s="77">
        <v>74.897999999999996</v>
      </c>
      <c r="G281" s="77">
        <v>1604.672</v>
      </c>
      <c r="H281" s="77">
        <v>390.91</v>
      </c>
      <c r="I281" s="77">
        <v>0.111</v>
      </c>
      <c r="J281" s="77">
        <v>10.096</v>
      </c>
      <c r="K281" s="77">
        <v>8.0000000000000002E-3</v>
      </c>
      <c r="L281" s="77">
        <v>4.9829999999999997</v>
      </c>
      <c r="M281" s="1">
        <v>2000</v>
      </c>
      <c r="N281" s="69">
        <v>10</v>
      </c>
      <c r="O281" s="78">
        <v>12.742000000000001</v>
      </c>
      <c r="P281" s="77">
        <v>12.364000000000001</v>
      </c>
      <c r="Q281" s="77">
        <v>12.009</v>
      </c>
      <c r="R281" s="77">
        <v>11.683</v>
      </c>
      <c r="S281" s="77">
        <v>11.371</v>
      </c>
      <c r="T281" s="77">
        <v>11.083</v>
      </c>
      <c r="U281" s="77">
        <v>10.802</v>
      </c>
      <c r="V281" s="77">
        <v>10.537000000000001</v>
      </c>
      <c r="W281" s="77">
        <v>10.27</v>
      </c>
      <c r="X281" s="77">
        <v>10.023999999999999</v>
      </c>
      <c r="Y281" s="77">
        <v>9.7859999999999996</v>
      </c>
      <c r="Z281" s="77">
        <v>9.5760000000000005</v>
      </c>
      <c r="AA281" s="77">
        <v>9.3680000000000003</v>
      </c>
      <c r="AB281" s="77">
        <v>9.1630000000000003</v>
      </c>
      <c r="AC281" s="77">
        <v>8.9649999999999999</v>
      </c>
      <c r="AD281" s="77">
        <v>8.7840000000000007</v>
      </c>
      <c r="AE281" s="77">
        <v>8.6020000000000003</v>
      </c>
      <c r="AF281" s="77">
        <v>8.4260000000000002</v>
      </c>
      <c r="AG281" s="77">
        <v>8.2639999999999993</v>
      </c>
      <c r="AH281" s="79">
        <v>8.1110000000000007</v>
      </c>
    </row>
    <row r="282" spans="1:34" x14ac:dyDescent="0.25">
      <c r="A282" s="65" t="s">
        <v>350</v>
      </c>
      <c r="B282" s="175">
        <v>260438</v>
      </c>
      <c r="C282" s="1" t="s">
        <v>366</v>
      </c>
      <c r="D282" s="1">
        <v>50</v>
      </c>
      <c r="E282" s="1">
        <v>99</v>
      </c>
      <c r="F282" s="77">
        <v>163.005</v>
      </c>
      <c r="G282" s="77">
        <v>3503.239</v>
      </c>
      <c r="H282" s="77">
        <v>881.01499999999999</v>
      </c>
      <c r="I282" s="77">
        <v>1.609</v>
      </c>
      <c r="J282" s="77">
        <v>14.134</v>
      </c>
      <c r="K282" s="77">
        <v>1.2999999999999999E-2</v>
      </c>
      <c r="L282" s="77">
        <v>4.9880000000000004</v>
      </c>
      <c r="M282" s="1">
        <v>2000</v>
      </c>
      <c r="N282" s="69">
        <v>10</v>
      </c>
      <c r="O282" s="78">
        <v>17.766999999999999</v>
      </c>
      <c r="P282" s="77">
        <v>17.254999999999999</v>
      </c>
      <c r="Q282" s="77">
        <v>16.773</v>
      </c>
      <c r="R282" s="77">
        <v>16.318999999999999</v>
      </c>
      <c r="S282" s="77">
        <v>15.893000000000001</v>
      </c>
      <c r="T282" s="77">
        <v>15.487</v>
      </c>
      <c r="U282" s="77">
        <v>15.102</v>
      </c>
      <c r="V282" s="77">
        <v>14.734999999999999</v>
      </c>
      <c r="W282" s="77">
        <v>14.385</v>
      </c>
      <c r="X282" s="77">
        <v>14.054</v>
      </c>
      <c r="Y282" s="77">
        <v>13.733000000000001</v>
      </c>
      <c r="Z282" s="77">
        <v>13.422000000000001</v>
      </c>
      <c r="AA282" s="77">
        <v>13.132</v>
      </c>
      <c r="AB282" s="77">
        <v>12.846</v>
      </c>
      <c r="AC282" s="77">
        <v>12.574999999999999</v>
      </c>
      <c r="AD282" s="77">
        <v>12.317</v>
      </c>
      <c r="AE282" s="77">
        <v>12.07</v>
      </c>
      <c r="AF282" s="77">
        <v>11.829000000000001</v>
      </c>
      <c r="AG282" s="77">
        <v>11.6</v>
      </c>
      <c r="AH282" s="79">
        <v>11.375</v>
      </c>
    </row>
    <row r="283" spans="1:34" x14ac:dyDescent="0.25">
      <c r="A283" s="65" t="s">
        <v>350</v>
      </c>
      <c r="B283" s="175">
        <v>260438</v>
      </c>
      <c r="C283" s="1" t="s">
        <v>366</v>
      </c>
      <c r="D283" s="1">
        <v>50</v>
      </c>
      <c r="E283" s="1">
        <v>99</v>
      </c>
      <c r="F283" s="77">
        <v>167.62799999999999</v>
      </c>
      <c r="G283" s="77">
        <v>3531.0390000000002</v>
      </c>
      <c r="H283" s="77">
        <v>888.13199999999995</v>
      </c>
      <c r="I283" s="77">
        <v>9.7000000000000003E-2</v>
      </c>
      <c r="J283" s="77">
        <v>14.18</v>
      </c>
      <c r="K283" s="77">
        <v>3.0000000000000001E-3</v>
      </c>
      <c r="L283" s="77">
        <v>4.9880000000000004</v>
      </c>
      <c r="M283" s="1">
        <v>2000</v>
      </c>
      <c r="N283" s="69">
        <v>10</v>
      </c>
      <c r="O283" s="78">
        <v>17.835000000000001</v>
      </c>
      <c r="P283" s="77">
        <v>17.324999999999999</v>
      </c>
      <c r="Q283" s="77">
        <v>16.846</v>
      </c>
      <c r="R283" s="77">
        <v>16.39</v>
      </c>
      <c r="S283" s="77">
        <v>15.958</v>
      </c>
      <c r="T283" s="77">
        <v>15.547000000000001</v>
      </c>
      <c r="U283" s="77">
        <v>15.154999999999999</v>
      </c>
      <c r="V283" s="77">
        <v>14.786</v>
      </c>
      <c r="W283" s="77">
        <v>14.427</v>
      </c>
      <c r="X283" s="77">
        <v>14.089</v>
      </c>
      <c r="Y283" s="77">
        <v>13.772</v>
      </c>
      <c r="Z283" s="77">
        <v>13.464</v>
      </c>
      <c r="AA283" s="77">
        <v>13.166</v>
      </c>
      <c r="AB283" s="77">
        <v>12.885</v>
      </c>
      <c r="AC283" s="77">
        <v>12.613</v>
      </c>
      <c r="AD283" s="77">
        <v>12.35</v>
      </c>
      <c r="AE283" s="77">
        <v>12.099</v>
      </c>
      <c r="AF283" s="77">
        <v>11.855</v>
      </c>
      <c r="AG283" s="77">
        <v>11.627000000000001</v>
      </c>
      <c r="AH283" s="79">
        <v>11.403</v>
      </c>
    </row>
    <row r="284" spans="1:34" x14ac:dyDescent="0.25">
      <c r="A284" s="65" t="s">
        <v>350</v>
      </c>
      <c r="B284" s="175">
        <v>260438</v>
      </c>
      <c r="C284" s="1" t="s">
        <v>366</v>
      </c>
      <c r="D284" s="1">
        <v>50</v>
      </c>
      <c r="E284" s="1">
        <v>99</v>
      </c>
      <c r="F284" s="77">
        <v>167.5</v>
      </c>
      <c r="G284" s="77">
        <v>3529.3879999999999</v>
      </c>
      <c r="H284" s="77">
        <v>887.48099999999999</v>
      </c>
      <c r="I284" s="77">
        <v>0.13600000000000001</v>
      </c>
      <c r="J284" s="77">
        <v>14.28</v>
      </c>
      <c r="K284" s="77">
        <v>8.0000000000000002E-3</v>
      </c>
      <c r="L284" s="77">
        <v>4.9870000000000001</v>
      </c>
      <c r="M284" s="1">
        <v>2000</v>
      </c>
      <c r="N284" s="69">
        <v>10</v>
      </c>
      <c r="O284" s="78">
        <v>17.946000000000002</v>
      </c>
      <c r="P284" s="77">
        <v>17.433</v>
      </c>
      <c r="Q284" s="77">
        <v>16.948</v>
      </c>
      <c r="R284" s="77">
        <v>16.491</v>
      </c>
      <c r="S284" s="77">
        <v>16.059999999999999</v>
      </c>
      <c r="T284" s="77">
        <v>15.647</v>
      </c>
      <c r="U284" s="77">
        <v>15.257999999999999</v>
      </c>
      <c r="V284" s="77">
        <v>14.881</v>
      </c>
      <c r="W284" s="77">
        <v>14.528</v>
      </c>
      <c r="X284" s="77">
        <v>14.189</v>
      </c>
      <c r="Y284" s="77">
        <v>13.868</v>
      </c>
      <c r="Z284" s="77">
        <v>13.561</v>
      </c>
      <c r="AA284" s="77">
        <v>13.263</v>
      </c>
      <c r="AB284" s="77">
        <v>12.981999999999999</v>
      </c>
      <c r="AC284" s="77">
        <v>12.709</v>
      </c>
      <c r="AD284" s="77">
        <v>12.45</v>
      </c>
      <c r="AE284" s="77">
        <v>12.204000000000001</v>
      </c>
      <c r="AF284" s="77">
        <v>11.964</v>
      </c>
      <c r="AG284" s="77">
        <v>11.726000000000001</v>
      </c>
      <c r="AH284" s="79">
        <v>11.502000000000001</v>
      </c>
    </row>
    <row r="285" spans="1:34" x14ac:dyDescent="0.25">
      <c r="A285" s="65" t="s">
        <v>351</v>
      </c>
      <c r="B285" s="175">
        <v>260439</v>
      </c>
      <c r="C285" s="1" t="s">
        <v>366</v>
      </c>
      <c r="D285" s="1">
        <v>50</v>
      </c>
      <c r="E285" s="1">
        <v>99</v>
      </c>
      <c r="F285" s="77">
        <v>167.506</v>
      </c>
      <c r="G285" s="77">
        <v>3536.6779999999999</v>
      </c>
      <c r="H285" s="77">
        <v>889.28</v>
      </c>
      <c r="I285" s="77">
        <v>0.19500000000000001</v>
      </c>
      <c r="J285" s="77">
        <v>14.349</v>
      </c>
      <c r="K285" s="77">
        <v>8.9999999999999993E-3</v>
      </c>
      <c r="L285" s="77">
        <v>4.9870000000000001</v>
      </c>
      <c r="M285" s="1">
        <v>2000</v>
      </c>
      <c r="N285" s="69">
        <v>10</v>
      </c>
      <c r="O285" s="78">
        <v>18.036999999999999</v>
      </c>
      <c r="P285" s="77">
        <v>17.521999999999998</v>
      </c>
      <c r="Q285" s="77">
        <v>17.032</v>
      </c>
      <c r="R285" s="77">
        <v>16.573</v>
      </c>
      <c r="S285" s="77">
        <v>16.137</v>
      </c>
      <c r="T285" s="77">
        <v>15.724</v>
      </c>
      <c r="U285" s="77">
        <v>15.33</v>
      </c>
      <c r="V285" s="77">
        <v>14.952</v>
      </c>
      <c r="W285" s="77">
        <v>14.599</v>
      </c>
      <c r="X285" s="77">
        <v>14.260999999999999</v>
      </c>
      <c r="Y285" s="77">
        <v>13.932</v>
      </c>
      <c r="Z285" s="77">
        <v>13.622</v>
      </c>
      <c r="AA285" s="77">
        <v>13.327999999999999</v>
      </c>
      <c r="AB285" s="77">
        <v>13.042999999999999</v>
      </c>
      <c r="AC285" s="77">
        <v>12.769</v>
      </c>
      <c r="AD285" s="77">
        <v>12.506</v>
      </c>
      <c r="AE285" s="77">
        <v>12.26</v>
      </c>
      <c r="AF285" s="77">
        <v>12.016</v>
      </c>
      <c r="AG285" s="77">
        <v>11.776999999999999</v>
      </c>
      <c r="AH285" s="79">
        <v>11.552</v>
      </c>
    </row>
    <row r="286" spans="1:34" x14ac:dyDescent="0.25">
      <c r="A286" s="65" t="s">
        <v>351</v>
      </c>
      <c r="B286" s="175">
        <v>260439</v>
      </c>
      <c r="C286" s="1" t="s">
        <v>366</v>
      </c>
      <c r="D286" s="1">
        <v>50</v>
      </c>
      <c r="E286" s="1">
        <v>99</v>
      </c>
      <c r="F286" s="77">
        <v>116.086</v>
      </c>
      <c r="G286" s="77">
        <v>2591.3589999999999</v>
      </c>
      <c r="H286" s="77">
        <v>651.28099999999995</v>
      </c>
      <c r="I286" s="77">
        <v>1.7390000000000001</v>
      </c>
      <c r="J286" s="77">
        <v>11.161</v>
      </c>
      <c r="K286" s="77">
        <v>4.9000000000000002E-2</v>
      </c>
      <c r="L286" s="77">
        <v>4.9850000000000003</v>
      </c>
      <c r="M286" s="1">
        <v>2000</v>
      </c>
      <c r="N286" s="69">
        <v>10</v>
      </c>
      <c r="O286" s="78">
        <v>14.087999999999999</v>
      </c>
      <c r="P286" s="77">
        <v>13.680999999999999</v>
      </c>
      <c r="Q286" s="77">
        <v>13.295999999999999</v>
      </c>
      <c r="R286" s="77">
        <v>12.928000000000001</v>
      </c>
      <c r="S286" s="77">
        <v>12.586</v>
      </c>
      <c r="T286" s="77">
        <v>12.256</v>
      </c>
      <c r="U286" s="77">
        <v>11.944000000000001</v>
      </c>
      <c r="V286" s="77">
        <v>11.638</v>
      </c>
      <c r="W286" s="77">
        <v>11.356</v>
      </c>
      <c r="X286" s="77">
        <v>11.089</v>
      </c>
      <c r="Y286" s="77">
        <v>10.831</v>
      </c>
      <c r="Z286" s="77">
        <v>10.582000000000001</v>
      </c>
      <c r="AA286" s="77">
        <v>10.345000000000001</v>
      </c>
      <c r="AB286" s="77">
        <v>10.122</v>
      </c>
      <c r="AC286" s="77">
        <v>9.9079999999999995</v>
      </c>
      <c r="AD286" s="77">
        <v>9.6989999999999998</v>
      </c>
      <c r="AE286" s="77">
        <v>9.4979999999999993</v>
      </c>
      <c r="AF286" s="77">
        <v>9.3070000000000004</v>
      </c>
      <c r="AG286" s="77">
        <v>9.1259999999999994</v>
      </c>
      <c r="AH286" s="79">
        <v>8.9440000000000008</v>
      </c>
    </row>
    <row r="287" spans="1:34" x14ac:dyDescent="0.25">
      <c r="A287" s="65" t="s">
        <v>351</v>
      </c>
      <c r="B287" s="175">
        <v>260439</v>
      </c>
      <c r="C287" s="1" t="s">
        <v>366</v>
      </c>
      <c r="D287" s="1">
        <v>50</v>
      </c>
      <c r="E287" s="1">
        <v>99</v>
      </c>
      <c r="F287" s="77">
        <v>126.85</v>
      </c>
      <c r="G287" s="77">
        <v>2649.5349999999999</v>
      </c>
      <c r="H287" s="77">
        <v>665.87800000000004</v>
      </c>
      <c r="I287" s="77">
        <v>0.20699999999999999</v>
      </c>
      <c r="J287" s="77">
        <v>11.840999999999999</v>
      </c>
      <c r="K287" s="77">
        <v>1.6E-2</v>
      </c>
      <c r="L287" s="77">
        <v>4.984</v>
      </c>
      <c r="M287" s="1">
        <v>2000</v>
      </c>
      <c r="N287" s="69">
        <v>10</v>
      </c>
      <c r="O287" s="78">
        <v>14.89</v>
      </c>
      <c r="P287" s="77">
        <v>14.468999999999999</v>
      </c>
      <c r="Q287" s="77">
        <v>14.066000000000001</v>
      </c>
      <c r="R287" s="77">
        <v>13.683999999999999</v>
      </c>
      <c r="S287" s="77">
        <v>13.319000000000001</v>
      </c>
      <c r="T287" s="77">
        <v>12.98</v>
      </c>
      <c r="U287" s="77">
        <v>12.656000000000001</v>
      </c>
      <c r="V287" s="77">
        <v>12.346</v>
      </c>
      <c r="W287" s="77">
        <v>12.045</v>
      </c>
      <c r="X287" s="77">
        <v>11.76</v>
      </c>
      <c r="Y287" s="77">
        <v>11.499000000000001</v>
      </c>
      <c r="Z287" s="77">
        <v>11.244</v>
      </c>
      <c r="AA287" s="77">
        <v>10.996</v>
      </c>
      <c r="AB287" s="77">
        <v>10.76</v>
      </c>
      <c r="AC287" s="77">
        <v>10.532</v>
      </c>
      <c r="AD287" s="77">
        <v>10.317</v>
      </c>
      <c r="AE287" s="77">
        <v>10.106</v>
      </c>
      <c r="AF287" s="77">
        <v>9.9049999999999994</v>
      </c>
      <c r="AG287" s="77">
        <v>9.7100000000000009</v>
      </c>
      <c r="AH287" s="79">
        <v>9.5269999999999992</v>
      </c>
    </row>
    <row r="288" spans="1:34" x14ac:dyDescent="0.25">
      <c r="A288" s="65" t="s">
        <v>352</v>
      </c>
      <c r="B288" s="175">
        <v>260440</v>
      </c>
      <c r="C288" s="1" t="s">
        <v>366</v>
      </c>
      <c r="D288" s="1">
        <v>50</v>
      </c>
      <c r="E288" s="1">
        <v>90</v>
      </c>
      <c r="F288" s="77">
        <v>16.600000000000001</v>
      </c>
      <c r="G288" s="77">
        <v>351.41</v>
      </c>
      <c r="H288" s="77">
        <v>80.429000000000002</v>
      </c>
      <c r="I288" s="77">
        <v>0.53900000000000003</v>
      </c>
      <c r="J288" s="77">
        <v>7.31</v>
      </c>
      <c r="K288" s="77">
        <v>3.5999999999999997E-2</v>
      </c>
      <c r="L288" s="77">
        <v>4.9930000000000003</v>
      </c>
      <c r="M288" s="1">
        <v>2000</v>
      </c>
      <c r="N288" s="69">
        <v>10</v>
      </c>
      <c r="O288" s="78">
        <v>8.9909999999999997</v>
      </c>
      <c r="P288" s="77">
        <v>8.7479999999999993</v>
      </c>
      <c r="Q288" s="77">
        <v>8.5350000000000001</v>
      </c>
      <c r="R288" s="77">
        <v>8.3119999999999994</v>
      </c>
      <c r="S288" s="77">
        <v>8.1189999999999998</v>
      </c>
      <c r="T288" s="77">
        <v>7.9420000000000002</v>
      </c>
      <c r="U288" s="77">
        <v>7.7850000000000001</v>
      </c>
      <c r="V288" s="77">
        <v>7.6120000000000001</v>
      </c>
      <c r="W288" s="77">
        <v>7.4390000000000001</v>
      </c>
      <c r="X288" s="77">
        <v>7.306</v>
      </c>
      <c r="Y288" s="77">
        <v>7.1269999999999998</v>
      </c>
      <c r="Z288" s="77">
        <v>6.9669999999999996</v>
      </c>
      <c r="AA288" s="77">
        <v>6.8570000000000002</v>
      </c>
      <c r="AB288" s="77">
        <v>6.7480000000000002</v>
      </c>
      <c r="AC288" s="77">
        <v>6.5970000000000004</v>
      </c>
      <c r="AD288" s="77">
        <v>6.4630000000000001</v>
      </c>
      <c r="AE288" s="77">
        <v>6.3639999999999999</v>
      </c>
      <c r="AF288" s="77">
        <v>6.24</v>
      </c>
      <c r="AG288" s="77">
        <v>6.09</v>
      </c>
      <c r="AH288" s="79">
        <v>5.9569999999999999</v>
      </c>
    </row>
    <row r="289" spans="1:34" x14ac:dyDescent="0.25">
      <c r="A289" s="65" t="s">
        <v>352</v>
      </c>
      <c r="B289" s="175">
        <v>260440</v>
      </c>
      <c r="C289" s="1" t="s">
        <v>366</v>
      </c>
      <c r="D289" s="1">
        <v>50</v>
      </c>
      <c r="E289" s="1">
        <v>90</v>
      </c>
      <c r="F289" s="77">
        <v>11.7</v>
      </c>
      <c r="G289" s="77">
        <v>253.57</v>
      </c>
      <c r="H289" s="77">
        <v>58.045999999999999</v>
      </c>
      <c r="I289" s="77">
        <v>0.25700000000000001</v>
      </c>
      <c r="J289" s="77">
        <v>6.8010000000000002</v>
      </c>
      <c r="K289" s="77">
        <v>1.7999999999999999E-2</v>
      </c>
      <c r="L289" s="77">
        <v>4.9939999999999998</v>
      </c>
      <c r="M289" s="1">
        <v>2000</v>
      </c>
      <c r="N289" s="69">
        <v>10</v>
      </c>
      <c r="O289" s="78">
        <v>8.26</v>
      </c>
      <c r="P289" s="77">
        <v>8.0649999999999995</v>
      </c>
      <c r="Q289" s="77">
        <v>7.9080000000000004</v>
      </c>
      <c r="R289" s="77">
        <v>7.73</v>
      </c>
      <c r="S289" s="77">
        <v>7.548</v>
      </c>
      <c r="T289" s="77">
        <v>7.415</v>
      </c>
      <c r="U289" s="77">
        <v>7.2469999999999999</v>
      </c>
      <c r="V289" s="77">
        <v>7.1040000000000001</v>
      </c>
      <c r="W289" s="77">
        <v>6.99</v>
      </c>
      <c r="X289" s="77">
        <v>6.806</v>
      </c>
      <c r="Y289" s="77">
        <v>6.569</v>
      </c>
      <c r="Z289" s="77">
        <v>6.4379999999999997</v>
      </c>
      <c r="AA289" s="77">
        <v>6.3360000000000003</v>
      </c>
      <c r="AB289" s="77">
        <v>6.2450000000000001</v>
      </c>
      <c r="AC289" s="77">
        <v>6.1269999999999998</v>
      </c>
      <c r="AD289" s="77">
        <v>6.0380000000000003</v>
      </c>
      <c r="AE289" s="77">
        <v>5.9480000000000004</v>
      </c>
      <c r="AF289" s="77">
        <v>5.82</v>
      </c>
      <c r="AG289" s="77">
        <v>5.718</v>
      </c>
      <c r="AH289" s="79">
        <v>5.7</v>
      </c>
    </row>
    <row r="290" spans="1:34" x14ac:dyDescent="0.25">
      <c r="A290" s="65" t="s">
        <v>352</v>
      </c>
      <c r="B290" s="175">
        <v>260440</v>
      </c>
      <c r="C290" s="1" t="s">
        <v>366</v>
      </c>
      <c r="D290" s="1">
        <v>50</v>
      </c>
      <c r="E290" s="1">
        <v>90</v>
      </c>
      <c r="F290" s="77">
        <v>10.5</v>
      </c>
      <c r="G290" s="77">
        <v>230.1</v>
      </c>
      <c r="H290" s="77">
        <v>52.668999999999997</v>
      </c>
      <c r="I290" s="77">
        <v>0.17199999999999999</v>
      </c>
      <c r="J290" s="77">
        <v>6.7460000000000004</v>
      </c>
      <c r="K290" s="77">
        <v>3.3000000000000002E-2</v>
      </c>
      <c r="L290" s="77">
        <v>4.9939999999999998</v>
      </c>
      <c r="M290" s="1">
        <v>2000</v>
      </c>
      <c r="N290" s="69">
        <v>10</v>
      </c>
      <c r="O290" s="78">
        <v>8.1170000000000009</v>
      </c>
      <c r="P290" s="77">
        <v>7.9649999999999999</v>
      </c>
      <c r="Q290" s="77">
        <v>7.7629999999999999</v>
      </c>
      <c r="R290" s="77">
        <v>7.5650000000000004</v>
      </c>
      <c r="S290" s="77">
        <v>7.4359999999999999</v>
      </c>
      <c r="T290" s="77">
        <v>7.3550000000000004</v>
      </c>
      <c r="U290" s="77">
        <v>7.1909999999999998</v>
      </c>
      <c r="V290" s="77">
        <v>7.0190000000000001</v>
      </c>
      <c r="W290" s="77">
        <v>6.82</v>
      </c>
      <c r="X290" s="77">
        <v>6.726</v>
      </c>
      <c r="Y290" s="77">
        <v>6.56</v>
      </c>
      <c r="Z290" s="77">
        <v>6.4349999999999996</v>
      </c>
      <c r="AA290" s="77">
        <v>6.2960000000000003</v>
      </c>
      <c r="AB290" s="77">
        <v>6.1849999999999996</v>
      </c>
      <c r="AC290" s="77">
        <v>6.1120000000000001</v>
      </c>
      <c r="AD290" s="77">
        <v>6.0330000000000004</v>
      </c>
      <c r="AE290" s="77">
        <v>5.9539999999999997</v>
      </c>
      <c r="AF290" s="77">
        <v>5.9809999999999999</v>
      </c>
      <c r="AG290" s="77">
        <v>5.8170000000000002</v>
      </c>
      <c r="AH290" s="79">
        <v>5.5910000000000002</v>
      </c>
    </row>
    <row r="291" spans="1:34" x14ac:dyDescent="0.25">
      <c r="A291" s="65" t="s">
        <v>353</v>
      </c>
      <c r="B291" s="175">
        <v>260441</v>
      </c>
      <c r="C291" s="1" t="s">
        <v>366</v>
      </c>
      <c r="D291" s="1">
        <v>50</v>
      </c>
      <c r="E291" s="1">
        <v>148</v>
      </c>
      <c r="F291" s="77">
        <v>193.17099999999999</v>
      </c>
      <c r="G291" s="77">
        <v>1407.146</v>
      </c>
      <c r="H291" s="77">
        <v>1058.4469999999999</v>
      </c>
      <c r="I291" s="77">
        <v>2.5449999999999999</v>
      </c>
      <c r="J291" s="77">
        <v>16.663</v>
      </c>
      <c r="K291" s="77">
        <v>5.0000000000000001E-3</v>
      </c>
      <c r="L291" s="77">
        <v>4.99</v>
      </c>
      <c r="M291" s="1">
        <v>2000</v>
      </c>
      <c r="N291" s="69">
        <v>10</v>
      </c>
      <c r="O291" s="78">
        <v>20.808</v>
      </c>
      <c r="P291" s="77">
        <v>20.228000000000002</v>
      </c>
      <c r="Q291" s="77">
        <v>19.684000000000001</v>
      </c>
      <c r="R291" s="77">
        <v>19.163</v>
      </c>
      <c r="S291" s="77">
        <v>18.672999999999998</v>
      </c>
      <c r="T291" s="77">
        <v>18.210999999999999</v>
      </c>
      <c r="U291" s="77">
        <v>17.768999999999998</v>
      </c>
      <c r="V291" s="77">
        <v>17.347999999999999</v>
      </c>
      <c r="W291" s="77">
        <v>16.95</v>
      </c>
      <c r="X291" s="77">
        <v>16.565000000000001</v>
      </c>
      <c r="Y291" s="77">
        <v>16.199000000000002</v>
      </c>
      <c r="Z291" s="77">
        <v>15.853999999999999</v>
      </c>
      <c r="AA291" s="77">
        <v>15.516999999999999</v>
      </c>
      <c r="AB291" s="77">
        <v>15.196999999999999</v>
      </c>
      <c r="AC291" s="77">
        <v>14.887</v>
      </c>
      <c r="AD291" s="77">
        <v>14.593</v>
      </c>
      <c r="AE291" s="77">
        <v>14.305999999999999</v>
      </c>
      <c r="AF291" s="77">
        <v>14.03</v>
      </c>
      <c r="AG291" s="77">
        <v>13.768000000000001</v>
      </c>
      <c r="AH291" s="79">
        <v>13.512</v>
      </c>
    </row>
    <row r="292" spans="1:34" x14ac:dyDescent="0.25">
      <c r="A292" s="65" t="s">
        <v>353</v>
      </c>
      <c r="B292" s="175">
        <v>260441</v>
      </c>
      <c r="C292" s="1" t="s">
        <v>366</v>
      </c>
      <c r="D292" s="1">
        <v>50</v>
      </c>
      <c r="E292" s="1">
        <v>148</v>
      </c>
      <c r="F292" s="77">
        <v>201.74799999999999</v>
      </c>
      <c r="G292" s="77">
        <v>1427.2550000000001</v>
      </c>
      <c r="H292" s="77">
        <v>1073.585</v>
      </c>
      <c r="I292" s="77">
        <v>0.20599999999999999</v>
      </c>
      <c r="J292" s="77">
        <v>16.635000000000002</v>
      </c>
      <c r="K292" s="77">
        <v>7.0000000000000001E-3</v>
      </c>
      <c r="L292" s="77">
        <v>4.99</v>
      </c>
      <c r="M292" s="1">
        <v>2000</v>
      </c>
      <c r="N292" s="69">
        <v>10</v>
      </c>
      <c r="O292" s="78">
        <v>20.765000000000001</v>
      </c>
      <c r="P292" s="77">
        <v>20.192</v>
      </c>
      <c r="Q292" s="77">
        <v>19.643000000000001</v>
      </c>
      <c r="R292" s="77">
        <v>19.128</v>
      </c>
      <c r="S292" s="77">
        <v>18.641999999999999</v>
      </c>
      <c r="T292" s="77">
        <v>18.181000000000001</v>
      </c>
      <c r="U292" s="77">
        <v>17.742000000000001</v>
      </c>
      <c r="V292" s="77">
        <v>17.321000000000002</v>
      </c>
      <c r="W292" s="77">
        <v>16.922000000000001</v>
      </c>
      <c r="X292" s="77">
        <v>16.539000000000001</v>
      </c>
      <c r="Y292" s="77">
        <v>16.178000000000001</v>
      </c>
      <c r="Z292" s="77">
        <v>15.827999999999999</v>
      </c>
      <c r="AA292" s="77">
        <v>15.492000000000001</v>
      </c>
      <c r="AB292" s="77">
        <v>15.173</v>
      </c>
      <c r="AC292" s="77">
        <v>14.862</v>
      </c>
      <c r="AD292" s="77">
        <v>14.563000000000001</v>
      </c>
      <c r="AE292" s="77">
        <v>14.282999999999999</v>
      </c>
      <c r="AF292" s="77">
        <v>14.007999999999999</v>
      </c>
      <c r="AG292" s="77">
        <v>13.744</v>
      </c>
      <c r="AH292" s="79">
        <v>13.492000000000001</v>
      </c>
    </row>
    <row r="293" spans="1:34" x14ac:dyDescent="0.25">
      <c r="A293" s="65" t="s">
        <v>353</v>
      </c>
      <c r="B293" s="175">
        <v>260441</v>
      </c>
      <c r="C293" s="1" t="s">
        <v>366</v>
      </c>
      <c r="D293" s="1">
        <v>50</v>
      </c>
      <c r="E293" s="1">
        <v>148</v>
      </c>
      <c r="F293" s="77">
        <v>201.93199999999999</v>
      </c>
      <c r="G293" s="77">
        <v>1426.4449999999999</v>
      </c>
      <c r="H293" s="77">
        <v>1072.934</v>
      </c>
      <c r="I293" s="77">
        <v>5.0999999999999997E-2</v>
      </c>
      <c r="J293" s="77">
        <v>16.552</v>
      </c>
      <c r="K293" s="77">
        <v>7.0000000000000001E-3</v>
      </c>
      <c r="L293" s="77">
        <v>4.9889999999999999</v>
      </c>
      <c r="M293" s="1">
        <v>2000</v>
      </c>
      <c r="N293" s="69">
        <v>10</v>
      </c>
      <c r="O293" s="78">
        <v>20.673999999999999</v>
      </c>
      <c r="P293" s="77">
        <v>20.100000000000001</v>
      </c>
      <c r="Q293" s="77">
        <v>19.553999999999998</v>
      </c>
      <c r="R293" s="77">
        <v>19.041</v>
      </c>
      <c r="S293" s="77">
        <v>18.556999999999999</v>
      </c>
      <c r="T293" s="77">
        <v>18.094000000000001</v>
      </c>
      <c r="U293" s="77">
        <v>17.655999999999999</v>
      </c>
      <c r="V293" s="77">
        <v>17.241</v>
      </c>
      <c r="W293" s="77">
        <v>16.84</v>
      </c>
      <c r="X293" s="77">
        <v>16.456</v>
      </c>
      <c r="Y293" s="77">
        <v>16.091000000000001</v>
      </c>
      <c r="Z293" s="77">
        <v>15.742000000000001</v>
      </c>
      <c r="AA293" s="77">
        <v>15.411</v>
      </c>
      <c r="AB293" s="77">
        <v>15.093</v>
      </c>
      <c r="AC293" s="77">
        <v>14.787000000000001</v>
      </c>
      <c r="AD293" s="77">
        <v>14.493</v>
      </c>
      <c r="AE293" s="77">
        <v>14.204000000000001</v>
      </c>
      <c r="AF293" s="77">
        <v>13.927</v>
      </c>
      <c r="AG293" s="77">
        <v>13.664999999999999</v>
      </c>
      <c r="AH293" s="79">
        <v>13.407999999999999</v>
      </c>
    </row>
    <row r="294" spans="1:34" x14ac:dyDescent="0.25">
      <c r="A294" s="65" t="s">
        <v>354</v>
      </c>
      <c r="B294" s="175">
        <v>260442</v>
      </c>
      <c r="C294" s="1" t="s">
        <v>366</v>
      </c>
      <c r="D294" s="1">
        <v>50</v>
      </c>
      <c r="E294" s="1">
        <v>130</v>
      </c>
      <c r="F294" s="77">
        <v>65.691000000000003</v>
      </c>
      <c r="G294" s="77">
        <v>1044.6179999999999</v>
      </c>
      <c r="H294" s="77">
        <v>344.46499999999997</v>
      </c>
      <c r="I294" s="77">
        <v>0.36399999999999999</v>
      </c>
      <c r="J294" s="77">
        <v>10.157</v>
      </c>
      <c r="K294" s="77">
        <v>3.3000000000000002E-2</v>
      </c>
      <c r="L294" s="77">
        <v>4.9809999999999999</v>
      </c>
      <c r="M294" s="1">
        <v>2000</v>
      </c>
      <c r="N294" s="69">
        <v>10</v>
      </c>
      <c r="O294" s="78">
        <v>12.529</v>
      </c>
      <c r="P294" s="77">
        <v>12.199</v>
      </c>
      <c r="Q294" s="77">
        <v>11.893000000000001</v>
      </c>
      <c r="R294" s="77">
        <v>11.597</v>
      </c>
      <c r="S294" s="77">
        <v>11.308</v>
      </c>
      <c r="T294" s="77">
        <v>11.042999999999999</v>
      </c>
      <c r="U294" s="77">
        <v>10.791</v>
      </c>
      <c r="V294" s="77">
        <v>10.555999999999999</v>
      </c>
      <c r="W294" s="77">
        <v>10.317</v>
      </c>
      <c r="X294" s="77">
        <v>10.101000000000001</v>
      </c>
      <c r="Y294" s="77">
        <v>9.8979999999999997</v>
      </c>
      <c r="Z294" s="77">
        <v>9.6959999999999997</v>
      </c>
      <c r="AA294" s="77">
        <v>9.5090000000000003</v>
      </c>
      <c r="AB294" s="77">
        <v>9.3290000000000006</v>
      </c>
      <c r="AC294" s="77">
        <v>9.1519999999999992</v>
      </c>
      <c r="AD294" s="77">
        <v>8.9689999999999994</v>
      </c>
      <c r="AE294" s="77">
        <v>8.798</v>
      </c>
      <c r="AF294" s="77">
        <v>8.6319999999999997</v>
      </c>
      <c r="AG294" s="77">
        <v>8.48</v>
      </c>
      <c r="AH294" s="79">
        <v>8.343</v>
      </c>
    </row>
    <row r="295" spans="1:34" x14ac:dyDescent="0.25">
      <c r="A295" s="65" t="s">
        <v>354</v>
      </c>
      <c r="B295" s="175">
        <v>260442</v>
      </c>
      <c r="C295" s="1" t="s">
        <v>366</v>
      </c>
      <c r="D295" s="1">
        <v>50</v>
      </c>
      <c r="E295" s="1">
        <v>130</v>
      </c>
      <c r="F295" s="77">
        <v>67.870999999999995</v>
      </c>
      <c r="G295" s="77">
        <v>1078.9280000000001</v>
      </c>
      <c r="H295" s="77">
        <v>355.822</v>
      </c>
      <c r="I295" s="77">
        <v>0.27200000000000002</v>
      </c>
      <c r="J295" s="77">
        <v>10.688000000000001</v>
      </c>
      <c r="K295" s="77">
        <v>4.2000000000000003E-2</v>
      </c>
      <c r="L295" s="77">
        <v>4.9809999999999999</v>
      </c>
      <c r="M295" s="1">
        <v>2000</v>
      </c>
      <c r="N295" s="69">
        <v>10</v>
      </c>
      <c r="O295" s="78">
        <v>13.188000000000001</v>
      </c>
      <c r="P295" s="77">
        <v>12.834</v>
      </c>
      <c r="Q295" s="77">
        <v>12.505000000000001</v>
      </c>
      <c r="R295" s="77">
        <v>12.201000000000001</v>
      </c>
      <c r="S295" s="77">
        <v>11.907999999999999</v>
      </c>
      <c r="T295" s="77">
        <v>11.629</v>
      </c>
      <c r="U295" s="77">
        <v>11.369</v>
      </c>
      <c r="V295" s="77">
        <v>11.106999999999999</v>
      </c>
      <c r="W295" s="77">
        <v>10.866</v>
      </c>
      <c r="X295" s="77">
        <v>10.632</v>
      </c>
      <c r="Y295" s="77">
        <v>10.414</v>
      </c>
      <c r="Z295" s="77">
        <v>10.196999999999999</v>
      </c>
      <c r="AA295" s="77">
        <v>9.9879999999999995</v>
      </c>
      <c r="AB295" s="77">
        <v>9.7959999999999994</v>
      </c>
      <c r="AC295" s="77">
        <v>9.6170000000000009</v>
      </c>
      <c r="AD295" s="77">
        <v>9.4369999999999994</v>
      </c>
      <c r="AE295" s="77">
        <v>9.2650000000000006</v>
      </c>
      <c r="AF295" s="77">
        <v>9.0920000000000005</v>
      </c>
      <c r="AG295" s="77">
        <v>8.9350000000000005</v>
      </c>
      <c r="AH295" s="79">
        <v>8.7789999999999999</v>
      </c>
    </row>
    <row r="296" spans="1:34" x14ac:dyDescent="0.25">
      <c r="A296" s="65" t="s">
        <v>354</v>
      </c>
      <c r="B296" s="175">
        <v>260442</v>
      </c>
      <c r="C296" s="1" t="s">
        <v>366</v>
      </c>
      <c r="D296" s="1">
        <v>50</v>
      </c>
      <c r="E296" s="1">
        <v>130</v>
      </c>
      <c r="F296" s="77">
        <v>69.486999999999995</v>
      </c>
      <c r="G296" s="77">
        <v>1094.5609999999999</v>
      </c>
      <c r="H296" s="77">
        <v>360.94600000000003</v>
      </c>
      <c r="I296" s="77">
        <v>4.2999999999999997E-2</v>
      </c>
      <c r="J296" s="77">
        <v>11.052</v>
      </c>
      <c r="K296" s="77">
        <v>2.1000000000000001E-2</v>
      </c>
      <c r="L296" s="77">
        <v>4.9809999999999999</v>
      </c>
      <c r="M296" s="1">
        <v>2000</v>
      </c>
      <c r="N296" s="69">
        <v>10</v>
      </c>
      <c r="O296" s="78">
        <v>13.63</v>
      </c>
      <c r="P296" s="77">
        <v>13.268000000000001</v>
      </c>
      <c r="Q296" s="77">
        <v>12.926</v>
      </c>
      <c r="R296" s="77">
        <v>12.605</v>
      </c>
      <c r="S296" s="77">
        <v>12.295</v>
      </c>
      <c r="T296" s="77">
        <v>12</v>
      </c>
      <c r="U296" s="77">
        <v>11.731</v>
      </c>
      <c r="V296" s="77">
        <v>11.472</v>
      </c>
      <c r="W296" s="77">
        <v>11.234999999999999</v>
      </c>
      <c r="X296" s="77">
        <v>11.003</v>
      </c>
      <c r="Y296" s="77">
        <v>10.766999999999999</v>
      </c>
      <c r="Z296" s="77">
        <v>10.552</v>
      </c>
      <c r="AA296" s="77">
        <v>10.345000000000001</v>
      </c>
      <c r="AB296" s="77">
        <v>10.144</v>
      </c>
      <c r="AC296" s="77">
        <v>9.9529999999999994</v>
      </c>
      <c r="AD296" s="77">
        <v>9.7739999999999991</v>
      </c>
      <c r="AE296" s="77">
        <v>9.5980000000000008</v>
      </c>
      <c r="AF296" s="77">
        <v>9.4130000000000003</v>
      </c>
      <c r="AG296" s="77">
        <v>9.2449999999999992</v>
      </c>
      <c r="AH296" s="79">
        <v>9.0879999999999992</v>
      </c>
    </row>
    <row r="297" spans="1:34" x14ac:dyDescent="0.25">
      <c r="A297" s="65" t="s">
        <v>355</v>
      </c>
      <c r="B297" s="175">
        <v>260443</v>
      </c>
      <c r="C297" s="1" t="s">
        <v>366</v>
      </c>
      <c r="D297" s="1">
        <v>50</v>
      </c>
      <c r="E297" s="1">
        <v>108</v>
      </c>
      <c r="F297" s="77">
        <v>53.887</v>
      </c>
      <c r="G297" s="77">
        <v>1064.385</v>
      </c>
      <c r="H297" s="77">
        <v>291.60199999999998</v>
      </c>
      <c r="I297" s="77">
        <v>1.278</v>
      </c>
      <c r="J297" s="77">
        <v>8.0869999999999997</v>
      </c>
      <c r="K297" s="77">
        <v>1.0999999999999999E-2</v>
      </c>
      <c r="L297" s="77">
        <v>4.9809999999999999</v>
      </c>
      <c r="M297" s="1">
        <v>2000</v>
      </c>
      <c r="N297" s="69">
        <v>10</v>
      </c>
      <c r="O297" s="78">
        <v>10.132999999999999</v>
      </c>
      <c r="P297" s="77">
        <v>9.8439999999999994</v>
      </c>
      <c r="Q297" s="77">
        <v>9.5649999999999995</v>
      </c>
      <c r="R297" s="77">
        <v>9.3089999999999993</v>
      </c>
      <c r="S297" s="77">
        <v>9.0739999999999998</v>
      </c>
      <c r="T297" s="77">
        <v>8.8379999999999992</v>
      </c>
      <c r="U297" s="77">
        <v>8.6359999999999992</v>
      </c>
      <c r="V297" s="77">
        <v>8.4280000000000008</v>
      </c>
      <c r="W297" s="77">
        <v>8.2200000000000006</v>
      </c>
      <c r="X297" s="77">
        <v>8.032</v>
      </c>
      <c r="Y297" s="77">
        <v>7.8609999999999998</v>
      </c>
      <c r="Z297" s="77">
        <v>7.7009999999999996</v>
      </c>
      <c r="AA297" s="77">
        <v>7.5309999999999997</v>
      </c>
      <c r="AB297" s="77">
        <v>7.37</v>
      </c>
      <c r="AC297" s="77">
        <v>7.22</v>
      </c>
      <c r="AD297" s="77">
        <v>7.056</v>
      </c>
      <c r="AE297" s="77">
        <v>6.9109999999999996</v>
      </c>
      <c r="AF297" s="77">
        <v>6.7839999999999998</v>
      </c>
      <c r="AG297" s="77">
        <v>6.673</v>
      </c>
      <c r="AH297" s="79">
        <v>6.5629999999999997</v>
      </c>
    </row>
    <row r="298" spans="1:34" x14ac:dyDescent="0.25">
      <c r="A298" s="65" t="s">
        <v>355</v>
      </c>
      <c r="B298" s="175">
        <v>260443</v>
      </c>
      <c r="C298" s="1" t="s">
        <v>366</v>
      </c>
      <c r="D298" s="1">
        <v>50</v>
      </c>
      <c r="E298" s="1">
        <v>108</v>
      </c>
      <c r="F298" s="77">
        <v>60.768000000000001</v>
      </c>
      <c r="G298" s="77">
        <v>1159.9780000000001</v>
      </c>
      <c r="H298" s="77">
        <v>317.76299999999998</v>
      </c>
      <c r="I298" s="77">
        <v>0.26200000000000001</v>
      </c>
      <c r="J298" s="77">
        <v>8.593</v>
      </c>
      <c r="K298" s="77">
        <v>7.0000000000000001E-3</v>
      </c>
      <c r="L298" s="77">
        <v>4.9800000000000004</v>
      </c>
      <c r="M298" s="1">
        <v>2000</v>
      </c>
      <c r="N298" s="69">
        <v>10</v>
      </c>
      <c r="O298" s="78">
        <v>10.805</v>
      </c>
      <c r="P298" s="77">
        <v>10.505000000000001</v>
      </c>
      <c r="Q298" s="77">
        <v>10.201000000000001</v>
      </c>
      <c r="R298" s="77">
        <v>9.9329999999999998</v>
      </c>
      <c r="S298" s="77">
        <v>9.6660000000000004</v>
      </c>
      <c r="T298" s="77">
        <v>9.4090000000000007</v>
      </c>
      <c r="U298" s="77">
        <v>9.1820000000000004</v>
      </c>
      <c r="V298" s="77">
        <v>8.9629999999999992</v>
      </c>
      <c r="W298" s="77">
        <v>8.7460000000000004</v>
      </c>
      <c r="X298" s="77">
        <v>8.5459999999999994</v>
      </c>
      <c r="Y298" s="77">
        <v>8.3460000000000001</v>
      </c>
      <c r="Z298" s="77">
        <v>8.1519999999999992</v>
      </c>
      <c r="AA298" s="77">
        <v>7.9710000000000001</v>
      </c>
      <c r="AB298" s="77">
        <v>7.8010000000000002</v>
      </c>
      <c r="AC298" s="77">
        <v>7.633</v>
      </c>
      <c r="AD298" s="77">
        <v>7.4870000000000001</v>
      </c>
      <c r="AE298" s="77">
        <v>7.3460000000000001</v>
      </c>
      <c r="AF298" s="77">
        <v>7.2039999999999997</v>
      </c>
      <c r="AG298" s="77">
        <v>7.056</v>
      </c>
      <c r="AH298" s="79">
        <v>6.915</v>
      </c>
    </row>
    <row r="299" spans="1:34" x14ac:dyDescent="0.25">
      <c r="A299" s="65" t="s">
        <v>355</v>
      </c>
      <c r="B299" s="175">
        <v>260443</v>
      </c>
      <c r="C299" s="1" t="s">
        <v>366</v>
      </c>
      <c r="D299" s="1">
        <v>50</v>
      </c>
      <c r="E299" s="1">
        <v>108</v>
      </c>
      <c r="F299" s="77">
        <v>61.811</v>
      </c>
      <c r="G299" s="77">
        <v>1169.4670000000001</v>
      </c>
      <c r="H299" s="77">
        <v>320.39600000000002</v>
      </c>
      <c r="I299" s="77">
        <v>1.7999999999999999E-2</v>
      </c>
      <c r="J299" s="77">
        <v>8.6850000000000005</v>
      </c>
      <c r="K299" s="77">
        <v>1.2E-2</v>
      </c>
      <c r="L299" s="77">
        <v>4.9809999999999999</v>
      </c>
      <c r="M299" s="1">
        <v>2000</v>
      </c>
      <c r="N299" s="69">
        <v>10</v>
      </c>
      <c r="O299" s="78">
        <v>10.92</v>
      </c>
      <c r="P299" s="77">
        <v>10.615</v>
      </c>
      <c r="Q299" s="77">
        <v>10.313000000000001</v>
      </c>
      <c r="R299" s="77">
        <v>10.035</v>
      </c>
      <c r="S299" s="77">
        <v>9.7680000000000007</v>
      </c>
      <c r="T299" s="77">
        <v>9.5210000000000008</v>
      </c>
      <c r="U299" s="77">
        <v>9.2840000000000007</v>
      </c>
      <c r="V299" s="77">
        <v>9.0530000000000008</v>
      </c>
      <c r="W299" s="77">
        <v>8.84</v>
      </c>
      <c r="X299" s="77">
        <v>8.6370000000000005</v>
      </c>
      <c r="Y299" s="77">
        <v>8.4380000000000006</v>
      </c>
      <c r="Z299" s="77">
        <v>8.234</v>
      </c>
      <c r="AA299" s="77">
        <v>8.0530000000000008</v>
      </c>
      <c r="AB299" s="77">
        <v>7.8810000000000002</v>
      </c>
      <c r="AC299" s="77">
        <v>7.7210000000000001</v>
      </c>
      <c r="AD299" s="77">
        <v>7.5720000000000001</v>
      </c>
      <c r="AE299" s="77">
        <v>7.423</v>
      </c>
      <c r="AF299" s="77">
        <v>7.2779999999999996</v>
      </c>
      <c r="AG299" s="77">
        <v>7.1280000000000001</v>
      </c>
      <c r="AH299" s="79">
        <v>6.9909999999999997</v>
      </c>
    </row>
    <row r="300" spans="1:34" x14ac:dyDescent="0.25">
      <c r="A300" s="65" t="s">
        <v>356</v>
      </c>
      <c r="B300" s="175">
        <v>260444</v>
      </c>
      <c r="C300" s="1" t="s">
        <v>366</v>
      </c>
      <c r="D300" s="1">
        <v>50</v>
      </c>
      <c r="E300" s="1">
        <v>94</v>
      </c>
      <c r="F300" s="77">
        <v>39.158999999999999</v>
      </c>
      <c r="G300" s="77">
        <v>844.00599999999997</v>
      </c>
      <c r="H300" s="77">
        <v>201.232</v>
      </c>
      <c r="I300" s="77">
        <v>1.2E-2</v>
      </c>
      <c r="J300" s="77">
        <v>6.6879999999999997</v>
      </c>
      <c r="K300" s="77">
        <v>2.4E-2</v>
      </c>
      <c r="L300" s="77">
        <v>4.9800000000000004</v>
      </c>
      <c r="M300" s="1">
        <v>2000</v>
      </c>
      <c r="N300" s="69">
        <v>10</v>
      </c>
      <c r="O300" s="78">
        <v>8.3810000000000002</v>
      </c>
      <c r="P300" s="77">
        <v>8.1479999999999997</v>
      </c>
      <c r="Q300" s="77">
        <v>7.9370000000000003</v>
      </c>
      <c r="R300" s="77">
        <v>7.7110000000000003</v>
      </c>
      <c r="S300" s="77">
        <v>7.5140000000000002</v>
      </c>
      <c r="T300" s="77">
        <v>7.3230000000000004</v>
      </c>
      <c r="U300" s="77">
        <v>7.1390000000000002</v>
      </c>
      <c r="V300" s="77">
        <v>6.9539999999999997</v>
      </c>
      <c r="W300" s="77">
        <v>6.7889999999999997</v>
      </c>
      <c r="X300" s="77">
        <v>6.6390000000000002</v>
      </c>
      <c r="Y300" s="77">
        <v>6.5</v>
      </c>
      <c r="Z300" s="77">
        <v>6.3630000000000004</v>
      </c>
      <c r="AA300" s="77">
        <v>6.234</v>
      </c>
      <c r="AB300" s="77">
        <v>6.0960000000000001</v>
      </c>
      <c r="AC300" s="77">
        <v>5.9429999999999996</v>
      </c>
      <c r="AD300" s="77">
        <v>5.8289999999999997</v>
      </c>
      <c r="AE300" s="77">
        <v>5.7370000000000001</v>
      </c>
      <c r="AF300" s="77">
        <v>5.62</v>
      </c>
      <c r="AG300" s="77">
        <v>5.5069999999999997</v>
      </c>
      <c r="AH300" s="79">
        <v>5.4020000000000001</v>
      </c>
    </row>
    <row r="301" spans="1:34" x14ac:dyDescent="0.25">
      <c r="A301" s="65" t="s">
        <v>356</v>
      </c>
      <c r="B301" s="175">
        <v>260444</v>
      </c>
      <c r="C301" s="1" t="s">
        <v>366</v>
      </c>
      <c r="D301" s="1">
        <v>50</v>
      </c>
      <c r="E301" s="1">
        <v>94</v>
      </c>
      <c r="F301" s="77">
        <v>39.17</v>
      </c>
      <c r="G301" s="77">
        <v>844.35</v>
      </c>
      <c r="H301" s="77">
        <v>201.31100000000001</v>
      </c>
      <c r="I301" s="77">
        <v>8.9999999999999993E-3</v>
      </c>
      <c r="J301" s="77">
        <v>6.7050000000000001</v>
      </c>
      <c r="K301" s="77">
        <v>1.4E-2</v>
      </c>
      <c r="L301" s="77">
        <v>4.9800000000000004</v>
      </c>
      <c r="M301" s="1">
        <v>2000</v>
      </c>
      <c r="N301" s="69">
        <v>10</v>
      </c>
      <c r="O301" s="78">
        <v>8.4090000000000007</v>
      </c>
      <c r="P301" s="77">
        <v>8.1560000000000006</v>
      </c>
      <c r="Q301" s="77">
        <v>7.9180000000000001</v>
      </c>
      <c r="R301" s="77">
        <v>7.7309999999999999</v>
      </c>
      <c r="S301" s="77">
        <v>7.5279999999999996</v>
      </c>
      <c r="T301" s="77">
        <v>7.3470000000000004</v>
      </c>
      <c r="U301" s="77">
        <v>7.1719999999999997</v>
      </c>
      <c r="V301" s="77">
        <v>6.976</v>
      </c>
      <c r="W301" s="77">
        <v>6.7969999999999997</v>
      </c>
      <c r="X301" s="77">
        <v>6.6479999999999997</v>
      </c>
      <c r="Y301" s="77">
        <v>6.4980000000000002</v>
      </c>
      <c r="Z301" s="77">
        <v>6.36</v>
      </c>
      <c r="AA301" s="77">
        <v>6.2389999999999999</v>
      </c>
      <c r="AB301" s="77">
        <v>6.109</v>
      </c>
      <c r="AC301" s="77">
        <v>5.9720000000000004</v>
      </c>
      <c r="AD301" s="77">
        <v>5.8579999999999997</v>
      </c>
      <c r="AE301" s="77">
        <v>5.7489999999999997</v>
      </c>
      <c r="AF301" s="77">
        <v>5.6390000000000002</v>
      </c>
      <c r="AG301" s="77">
        <v>5.5389999999999997</v>
      </c>
      <c r="AH301" s="79">
        <v>5.45</v>
      </c>
    </row>
    <row r="302" spans="1:34" x14ac:dyDescent="0.25">
      <c r="A302" s="65" t="s">
        <v>356</v>
      </c>
      <c r="B302" s="175">
        <v>260444</v>
      </c>
      <c r="C302" s="1" t="s">
        <v>366</v>
      </c>
      <c r="D302" s="1">
        <v>50</v>
      </c>
      <c r="E302" s="1">
        <v>94</v>
      </c>
      <c r="F302" s="77">
        <v>39.097000000000001</v>
      </c>
      <c r="G302" s="77">
        <v>842.14499999999998</v>
      </c>
      <c r="H302" s="77">
        <v>200.80600000000001</v>
      </c>
      <c r="I302" s="77">
        <v>8.9999999999999993E-3</v>
      </c>
      <c r="J302" s="77">
        <v>6.6769999999999996</v>
      </c>
      <c r="K302" s="77">
        <v>1.2E-2</v>
      </c>
      <c r="L302" s="77">
        <v>4.9809999999999999</v>
      </c>
      <c r="M302" s="1">
        <v>2000</v>
      </c>
      <c r="N302" s="69">
        <v>10</v>
      </c>
      <c r="O302" s="78">
        <v>8.3840000000000003</v>
      </c>
      <c r="P302" s="77">
        <v>8.1300000000000008</v>
      </c>
      <c r="Q302" s="77">
        <v>7.9080000000000004</v>
      </c>
      <c r="R302" s="77">
        <v>7.7</v>
      </c>
      <c r="S302" s="77">
        <v>7.5010000000000003</v>
      </c>
      <c r="T302" s="77">
        <v>7.3179999999999996</v>
      </c>
      <c r="U302" s="77">
        <v>7.13</v>
      </c>
      <c r="V302" s="77">
        <v>6.9480000000000004</v>
      </c>
      <c r="W302" s="77">
        <v>6.7880000000000003</v>
      </c>
      <c r="X302" s="77">
        <v>6.6390000000000002</v>
      </c>
      <c r="Y302" s="77">
        <v>6.48</v>
      </c>
      <c r="Z302" s="77">
        <v>6.3289999999999997</v>
      </c>
      <c r="AA302" s="77">
        <v>6.1870000000000003</v>
      </c>
      <c r="AB302" s="77">
        <v>6.0650000000000004</v>
      </c>
      <c r="AC302" s="77">
        <v>5.95</v>
      </c>
      <c r="AD302" s="77">
        <v>5.819</v>
      </c>
      <c r="AE302" s="77">
        <v>5.7290000000000001</v>
      </c>
      <c r="AF302" s="77">
        <v>5.6189999999999998</v>
      </c>
      <c r="AG302" s="77">
        <v>5.5190000000000001</v>
      </c>
      <c r="AH302" s="79">
        <v>5.4039999999999999</v>
      </c>
    </row>
    <row r="303" spans="1:34" x14ac:dyDescent="0.25">
      <c r="A303" s="65" t="s">
        <v>357</v>
      </c>
      <c r="B303" s="175">
        <v>260445</v>
      </c>
      <c r="C303" s="1" t="s">
        <v>366</v>
      </c>
      <c r="D303" s="1">
        <v>50</v>
      </c>
      <c r="E303" s="1">
        <v>146</v>
      </c>
      <c r="F303" s="77">
        <v>79.212999999999994</v>
      </c>
      <c r="G303" s="77">
        <v>1164.518</v>
      </c>
      <c r="H303" s="77">
        <v>431.46100000000001</v>
      </c>
      <c r="I303" s="77">
        <v>2.4910000000000001</v>
      </c>
      <c r="J303" s="77">
        <v>6.633</v>
      </c>
      <c r="K303" s="77">
        <v>4.5999999999999999E-2</v>
      </c>
      <c r="L303" s="77">
        <v>4.9829999999999997</v>
      </c>
      <c r="M303" s="1">
        <v>2000</v>
      </c>
      <c r="N303" s="69">
        <v>10</v>
      </c>
      <c r="O303" s="78">
        <v>8.2569999999999997</v>
      </c>
      <c r="P303" s="77">
        <v>8.0329999999999995</v>
      </c>
      <c r="Q303" s="77">
        <v>7.8129999999999997</v>
      </c>
      <c r="R303" s="77">
        <v>7.6109999999999998</v>
      </c>
      <c r="S303" s="77">
        <v>7.4119999999999999</v>
      </c>
      <c r="T303" s="77">
        <v>7.2320000000000002</v>
      </c>
      <c r="U303" s="77">
        <v>7.0540000000000003</v>
      </c>
      <c r="V303" s="77">
        <v>6.8940000000000001</v>
      </c>
      <c r="W303" s="77">
        <v>6.7350000000000003</v>
      </c>
      <c r="X303" s="77">
        <v>6.5919999999999996</v>
      </c>
      <c r="Y303" s="77">
        <v>6.4560000000000004</v>
      </c>
      <c r="Z303" s="77">
        <v>6.3170000000000002</v>
      </c>
      <c r="AA303" s="77">
        <v>6.1829999999999998</v>
      </c>
      <c r="AB303" s="77">
        <v>6.0620000000000003</v>
      </c>
      <c r="AC303" s="77">
        <v>5.95</v>
      </c>
      <c r="AD303" s="77">
        <v>5.83</v>
      </c>
      <c r="AE303" s="77">
        <v>5.7140000000000004</v>
      </c>
      <c r="AF303" s="77">
        <v>5.6059999999999999</v>
      </c>
      <c r="AG303" s="77">
        <v>5.5060000000000002</v>
      </c>
      <c r="AH303" s="79">
        <v>5.41</v>
      </c>
    </row>
    <row r="304" spans="1:34" x14ac:dyDescent="0.25">
      <c r="A304" s="65" t="s">
        <v>357</v>
      </c>
      <c r="B304" s="175">
        <v>260445</v>
      </c>
      <c r="C304" s="1" t="s">
        <v>366</v>
      </c>
      <c r="D304" s="1">
        <v>50</v>
      </c>
      <c r="E304" s="1">
        <v>146</v>
      </c>
      <c r="F304" s="77">
        <v>91.295000000000002</v>
      </c>
      <c r="G304" s="77">
        <v>1271.809</v>
      </c>
      <c r="H304" s="77">
        <v>471.20499999999998</v>
      </c>
      <c r="I304" s="77">
        <v>0.22600000000000001</v>
      </c>
      <c r="J304" s="77">
        <v>7.0060000000000002</v>
      </c>
      <c r="K304" s="77">
        <v>1.2E-2</v>
      </c>
      <c r="L304" s="77">
        <v>4.9829999999999997</v>
      </c>
      <c r="M304" s="1">
        <v>2000</v>
      </c>
      <c r="N304" s="69">
        <v>10</v>
      </c>
      <c r="O304" s="78">
        <v>8.7629999999999999</v>
      </c>
      <c r="P304" s="77">
        <v>8.5079999999999991</v>
      </c>
      <c r="Q304" s="77">
        <v>8.2650000000000006</v>
      </c>
      <c r="R304" s="77">
        <v>8.0530000000000008</v>
      </c>
      <c r="S304" s="77">
        <v>7.8490000000000002</v>
      </c>
      <c r="T304" s="77">
        <v>7.6589999999999998</v>
      </c>
      <c r="U304" s="77">
        <v>7.4809999999999999</v>
      </c>
      <c r="V304" s="77">
        <v>7.3019999999999996</v>
      </c>
      <c r="W304" s="77">
        <v>7.125</v>
      </c>
      <c r="X304" s="77">
        <v>6.9660000000000002</v>
      </c>
      <c r="Y304" s="77">
        <v>6.819</v>
      </c>
      <c r="Z304" s="77">
        <v>6.6680000000000001</v>
      </c>
      <c r="AA304" s="77">
        <v>6.5209999999999999</v>
      </c>
      <c r="AB304" s="77">
        <v>6.3840000000000003</v>
      </c>
      <c r="AC304" s="77">
        <v>6.2569999999999997</v>
      </c>
      <c r="AD304" s="77">
        <v>6.1369999999999996</v>
      </c>
      <c r="AE304" s="77">
        <v>6.0119999999999996</v>
      </c>
      <c r="AF304" s="77">
        <v>5.8929999999999998</v>
      </c>
      <c r="AG304" s="77">
        <v>5.7789999999999999</v>
      </c>
      <c r="AH304" s="79">
        <v>5.6710000000000003</v>
      </c>
    </row>
    <row r="305" spans="1:34" x14ac:dyDescent="0.25">
      <c r="A305" s="65" t="s">
        <v>357</v>
      </c>
      <c r="B305" s="175">
        <v>260445</v>
      </c>
      <c r="C305" s="1" t="s">
        <v>366</v>
      </c>
      <c r="D305" s="1">
        <v>50</v>
      </c>
      <c r="E305" s="1">
        <v>146</v>
      </c>
      <c r="F305" s="77">
        <v>92.73</v>
      </c>
      <c r="G305" s="77">
        <v>1288.575</v>
      </c>
      <c r="H305" s="77">
        <v>477.53199999999998</v>
      </c>
      <c r="I305" s="77">
        <v>3.9E-2</v>
      </c>
      <c r="J305" s="77">
        <v>7.1040000000000001</v>
      </c>
      <c r="K305" s="77">
        <v>1.4999999999999999E-2</v>
      </c>
      <c r="L305" s="77">
        <v>4.984</v>
      </c>
      <c r="M305" s="1">
        <v>2000</v>
      </c>
      <c r="N305" s="69">
        <v>10</v>
      </c>
      <c r="O305" s="78">
        <v>8.8829999999999991</v>
      </c>
      <c r="P305" s="77">
        <v>8.6379999999999999</v>
      </c>
      <c r="Q305" s="77">
        <v>8.4019999999999992</v>
      </c>
      <c r="R305" s="77">
        <v>8.1769999999999996</v>
      </c>
      <c r="S305" s="77">
        <v>7.97</v>
      </c>
      <c r="T305" s="77">
        <v>7.7729999999999997</v>
      </c>
      <c r="U305" s="77">
        <v>7.5780000000000003</v>
      </c>
      <c r="V305" s="77">
        <v>7.39</v>
      </c>
      <c r="W305" s="77">
        <v>7.2190000000000003</v>
      </c>
      <c r="X305" s="77">
        <v>7.0579999999999998</v>
      </c>
      <c r="Y305" s="77">
        <v>6.8940000000000001</v>
      </c>
      <c r="Z305" s="77">
        <v>6.7549999999999999</v>
      </c>
      <c r="AA305" s="77">
        <v>6.6120000000000001</v>
      </c>
      <c r="AB305" s="77">
        <v>6.47</v>
      </c>
      <c r="AC305" s="77">
        <v>6.34</v>
      </c>
      <c r="AD305" s="77">
        <v>6.2220000000000004</v>
      </c>
      <c r="AE305" s="77">
        <v>6.0990000000000002</v>
      </c>
      <c r="AF305" s="77">
        <v>5.9820000000000002</v>
      </c>
      <c r="AG305" s="77">
        <v>5.8620000000000001</v>
      </c>
      <c r="AH305" s="79">
        <v>5.7530000000000001</v>
      </c>
    </row>
    <row r="306" spans="1:34" x14ac:dyDescent="0.25">
      <c r="A306" s="65" t="s">
        <v>358</v>
      </c>
      <c r="B306" s="175">
        <v>260446</v>
      </c>
      <c r="C306" s="1" t="s">
        <v>366</v>
      </c>
      <c r="D306" s="1">
        <v>50</v>
      </c>
      <c r="E306" s="1">
        <v>96</v>
      </c>
      <c r="F306" s="77">
        <v>34.145000000000003</v>
      </c>
      <c r="G306" s="77">
        <v>723.85699999999997</v>
      </c>
      <c r="H306" s="77">
        <v>176.279</v>
      </c>
      <c r="I306" s="77">
        <v>0.22700000000000001</v>
      </c>
      <c r="J306" s="77">
        <v>6.1109999999999998</v>
      </c>
      <c r="K306" s="77">
        <v>2.5000000000000001E-2</v>
      </c>
      <c r="L306" s="77">
        <v>4.9809999999999999</v>
      </c>
      <c r="M306" s="1">
        <v>2000</v>
      </c>
      <c r="N306" s="69">
        <v>10</v>
      </c>
      <c r="O306" s="78">
        <v>7.5090000000000003</v>
      </c>
      <c r="P306" s="77">
        <v>7.3120000000000003</v>
      </c>
      <c r="Q306" s="77">
        <v>7.12</v>
      </c>
      <c r="R306" s="77">
        <v>6.9550000000000001</v>
      </c>
      <c r="S306" s="77">
        <v>6.7709999999999999</v>
      </c>
      <c r="T306" s="77">
        <v>6.6520000000000001</v>
      </c>
      <c r="U306" s="77">
        <v>6.5030000000000001</v>
      </c>
      <c r="V306" s="77">
        <v>6.3470000000000004</v>
      </c>
      <c r="W306" s="77">
        <v>6.2039999999999997</v>
      </c>
      <c r="X306" s="77">
        <v>6.0990000000000002</v>
      </c>
      <c r="Y306" s="77">
        <v>5.96</v>
      </c>
      <c r="Z306" s="77">
        <v>5.8239999999999998</v>
      </c>
      <c r="AA306" s="77">
        <v>5.7130000000000001</v>
      </c>
      <c r="AB306" s="77">
        <v>5.6059999999999999</v>
      </c>
      <c r="AC306" s="77">
        <v>5.5179999999999998</v>
      </c>
      <c r="AD306" s="77">
        <v>5.407</v>
      </c>
      <c r="AE306" s="77">
        <v>5.3159999999999998</v>
      </c>
      <c r="AF306" s="77">
        <v>5.2169999999999996</v>
      </c>
      <c r="AG306" s="77">
        <v>5.1379999999999999</v>
      </c>
      <c r="AH306" s="79">
        <v>5.0460000000000003</v>
      </c>
    </row>
    <row r="307" spans="1:34" x14ac:dyDescent="0.25">
      <c r="A307" s="65" t="s">
        <v>358</v>
      </c>
      <c r="B307" s="175">
        <v>260446</v>
      </c>
      <c r="C307" s="1" t="s">
        <v>366</v>
      </c>
      <c r="D307" s="1">
        <v>50</v>
      </c>
      <c r="E307" s="1">
        <v>96</v>
      </c>
      <c r="F307" s="77">
        <v>34.555999999999997</v>
      </c>
      <c r="G307" s="77">
        <v>723.91399999999999</v>
      </c>
      <c r="H307" s="77">
        <v>176.25299999999999</v>
      </c>
      <c r="I307" s="77">
        <v>2.3E-2</v>
      </c>
      <c r="J307" s="77">
        <v>6.2169999999999996</v>
      </c>
      <c r="K307" s="77">
        <v>2.9000000000000001E-2</v>
      </c>
      <c r="L307" s="77">
        <v>4.9800000000000004</v>
      </c>
      <c r="M307" s="1">
        <v>2000</v>
      </c>
      <c r="N307" s="69">
        <v>10</v>
      </c>
      <c r="O307" s="78">
        <v>7.61</v>
      </c>
      <c r="P307" s="77">
        <v>7.4279999999999999</v>
      </c>
      <c r="Q307" s="77">
        <v>7.2439999999999998</v>
      </c>
      <c r="R307" s="77">
        <v>7.08</v>
      </c>
      <c r="S307" s="77">
        <v>6.9029999999999996</v>
      </c>
      <c r="T307" s="77">
        <v>6.7469999999999999</v>
      </c>
      <c r="U307" s="77">
        <v>6.6020000000000003</v>
      </c>
      <c r="V307" s="77">
        <v>6.4740000000000002</v>
      </c>
      <c r="W307" s="77">
        <v>6.3310000000000004</v>
      </c>
      <c r="X307" s="77">
        <v>6.1740000000000004</v>
      </c>
      <c r="Y307" s="77">
        <v>6.0620000000000003</v>
      </c>
      <c r="Z307" s="77">
        <v>5.9459999999999997</v>
      </c>
      <c r="AA307" s="77">
        <v>5.8250000000000002</v>
      </c>
      <c r="AB307" s="77">
        <v>5.7069999999999999</v>
      </c>
      <c r="AC307" s="77">
        <v>5.6139999999999999</v>
      </c>
      <c r="AD307" s="77">
        <v>5.5259999999999998</v>
      </c>
      <c r="AE307" s="77">
        <v>5.43</v>
      </c>
      <c r="AF307" s="77">
        <v>5.3140000000000001</v>
      </c>
      <c r="AG307" s="77">
        <v>5.1959999999999997</v>
      </c>
      <c r="AH307" s="79">
        <v>5.1239999999999997</v>
      </c>
    </row>
    <row r="308" spans="1:34" x14ac:dyDescent="0.25">
      <c r="A308" s="65" t="s">
        <v>358</v>
      </c>
      <c r="B308" s="175">
        <v>260446</v>
      </c>
      <c r="C308" s="1" t="s">
        <v>366</v>
      </c>
      <c r="D308" s="1">
        <v>50</v>
      </c>
      <c r="E308" s="1">
        <v>96</v>
      </c>
      <c r="F308" s="77">
        <v>34.189</v>
      </c>
      <c r="G308" s="77">
        <v>717.12900000000002</v>
      </c>
      <c r="H308" s="77">
        <v>174.59200000000001</v>
      </c>
      <c r="I308" s="77">
        <v>3.5999999999999997E-2</v>
      </c>
      <c r="J308" s="77">
        <v>6.27</v>
      </c>
      <c r="K308" s="77">
        <v>1.4E-2</v>
      </c>
      <c r="L308" s="77">
        <v>4.9800000000000004</v>
      </c>
      <c r="M308" s="1">
        <v>2000</v>
      </c>
      <c r="N308" s="69">
        <v>10</v>
      </c>
      <c r="O308" s="78">
        <v>7.6749999999999998</v>
      </c>
      <c r="P308" s="77">
        <v>7.4749999999999996</v>
      </c>
      <c r="Q308" s="77">
        <v>7.3029999999999999</v>
      </c>
      <c r="R308" s="77">
        <v>7.1180000000000003</v>
      </c>
      <c r="S308" s="77">
        <v>6.9580000000000002</v>
      </c>
      <c r="T308" s="77">
        <v>6.8049999999999997</v>
      </c>
      <c r="U308" s="77">
        <v>6.6509999999999998</v>
      </c>
      <c r="V308" s="77">
        <v>6.5</v>
      </c>
      <c r="W308" s="77">
        <v>6.3780000000000001</v>
      </c>
      <c r="X308" s="77">
        <v>6.242</v>
      </c>
      <c r="Y308" s="77">
        <v>6.1180000000000003</v>
      </c>
      <c r="Z308" s="77">
        <v>5.9950000000000001</v>
      </c>
      <c r="AA308" s="77">
        <v>5.883</v>
      </c>
      <c r="AB308" s="77">
        <v>5.7709999999999999</v>
      </c>
      <c r="AC308" s="77">
        <v>5.665</v>
      </c>
      <c r="AD308" s="77">
        <v>5.5469999999999997</v>
      </c>
      <c r="AE308" s="77">
        <v>5.452</v>
      </c>
      <c r="AF308" s="77">
        <v>5.3760000000000003</v>
      </c>
      <c r="AG308" s="77">
        <v>5.2949999999999999</v>
      </c>
      <c r="AH308" s="79">
        <v>5.1870000000000003</v>
      </c>
    </row>
    <row r="309" spans="1:34" x14ac:dyDescent="0.25">
      <c r="A309" s="65" t="s">
        <v>361</v>
      </c>
      <c r="B309" s="175">
        <v>260447</v>
      </c>
      <c r="C309" s="1" t="s">
        <v>366</v>
      </c>
      <c r="D309" s="1">
        <v>50</v>
      </c>
      <c r="E309" s="1">
        <v>91</v>
      </c>
      <c r="F309" s="77">
        <v>348.8</v>
      </c>
      <c r="G309" s="77">
        <v>3926.71</v>
      </c>
      <c r="H309" s="77">
        <v>1825.883</v>
      </c>
      <c r="I309" s="77">
        <v>0.34</v>
      </c>
      <c r="J309" s="77">
        <v>11.034000000000001</v>
      </c>
      <c r="K309" s="77">
        <v>2E-3</v>
      </c>
      <c r="L309" s="77">
        <v>5.0170000000000003</v>
      </c>
      <c r="M309" s="1">
        <v>2000</v>
      </c>
      <c r="N309" s="69">
        <v>10</v>
      </c>
      <c r="O309" s="78">
        <v>13.93</v>
      </c>
      <c r="P309" s="77">
        <v>13.526</v>
      </c>
      <c r="Q309" s="77">
        <v>13.144</v>
      </c>
      <c r="R309" s="77">
        <v>12.778</v>
      </c>
      <c r="S309" s="77">
        <v>12.435</v>
      </c>
      <c r="T309" s="77">
        <v>12.111000000000001</v>
      </c>
      <c r="U309" s="77">
        <v>11.805</v>
      </c>
      <c r="V309" s="77">
        <v>11.510999999999999</v>
      </c>
      <c r="W309" s="77">
        <v>11.228999999999999</v>
      </c>
      <c r="X309" s="77">
        <v>10.964</v>
      </c>
      <c r="Y309" s="77">
        <v>10.707000000000001</v>
      </c>
      <c r="Z309" s="77">
        <v>10.462999999999999</v>
      </c>
      <c r="AA309" s="77">
        <v>10.228999999999999</v>
      </c>
      <c r="AB309" s="77">
        <v>10.007999999999999</v>
      </c>
      <c r="AC309" s="77">
        <v>9.7970000000000006</v>
      </c>
      <c r="AD309" s="77">
        <v>9.5920000000000005</v>
      </c>
      <c r="AE309" s="77">
        <v>9.3940000000000001</v>
      </c>
      <c r="AF309" s="77">
        <v>9.202</v>
      </c>
      <c r="AG309" s="77">
        <v>9.0169999999999995</v>
      </c>
      <c r="AH309" s="79">
        <v>8.8390000000000004</v>
      </c>
    </row>
    <row r="310" spans="1:34" x14ac:dyDescent="0.25">
      <c r="A310" s="65" t="s">
        <v>361</v>
      </c>
      <c r="B310" s="175">
        <v>260447</v>
      </c>
      <c r="C310" s="1" t="s">
        <v>366</v>
      </c>
      <c r="D310" s="1">
        <v>50</v>
      </c>
      <c r="E310" s="1">
        <v>91</v>
      </c>
      <c r="F310" s="77">
        <v>350.1</v>
      </c>
      <c r="G310" s="77">
        <v>3937.74</v>
      </c>
      <c r="H310" s="77">
        <v>1831.4110000000001</v>
      </c>
      <c r="I310" s="77">
        <v>0.19400000000000001</v>
      </c>
      <c r="J310" s="77">
        <v>11.051</v>
      </c>
      <c r="K310" s="77">
        <v>8.0000000000000002E-3</v>
      </c>
      <c r="L310" s="77">
        <v>5.0179999999999998</v>
      </c>
      <c r="M310" s="1">
        <v>2000</v>
      </c>
      <c r="N310" s="69">
        <v>10</v>
      </c>
      <c r="O310" s="78">
        <v>13.944000000000001</v>
      </c>
      <c r="P310" s="77">
        <v>13.537000000000001</v>
      </c>
      <c r="Q310" s="77">
        <v>13.151</v>
      </c>
      <c r="R310" s="77">
        <v>12.791</v>
      </c>
      <c r="S310" s="77">
        <v>12.451000000000001</v>
      </c>
      <c r="T310" s="77">
        <v>12.125999999999999</v>
      </c>
      <c r="U310" s="77">
        <v>11.815</v>
      </c>
      <c r="V310" s="77">
        <v>11.523999999999999</v>
      </c>
      <c r="W310" s="77">
        <v>11.247</v>
      </c>
      <c r="X310" s="77">
        <v>10.984</v>
      </c>
      <c r="Y310" s="77">
        <v>10.731999999999999</v>
      </c>
      <c r="Z310" s="77">
        <v>10.489000000000001</v>
      </c>
      <c r="AA310" s="77">
        <v>10.259</v>
      </c>
      <c r="AB310" s="77">
        <v>10.038</v>
      </c>
      <c r="AC310" s="77">
        <v>9.82</v>
      </c>
      <c r="AD310" s="77">
        <v>9.6120000000000001</v>
      </c>
      <c r="AE310" s="77">
        <v>9.4090000000000007</v>
      </c>
      <c r="AF310" s="77">
        <v>9.2159999999999993</v>
      </c>
      <c r="AG310" s="77">
        <v>9.0289999999999999</v>
      </c>
      <c r="AH310" s="79">
        <v>8.8460000000000001</v>
      </c>
    </row>
    <row r="311" spans="1:34" x14ac:dyDescent="0.25">
      <c r="A311" s="65" t="s">
        <v>361</v>
      </c>
      <c r="B311" s="175">
        <v>260447</v>
      </c>
      <c r="C311" s="1" t="s">
        <v>366</v>
      </c>
      <c r="D311" s="1">
        <v>50</v>
      </c>
      <c r="E311" s="1">
        <v>91</v>
      </c>
      <c r="F311" s="77">
        <v>350.5</v>
      </c>
      <c r="G311" s="77">
        <v>3939.93</v>
      </c>
      <c r="H311" s="77">
        <v>1832.0340000000001</v>
      </c>
      <c r="I311" s="77">
        <v>0.14099999999999999</v>
      </c>
      <c r="J311" s="77">
        <v>11.077</v>
      </c>
      <c r="K311" s="77">
        <v>1E-3</v>
      </c>
      <c r="L311" s="77">
        <v>5.0170000000000003</v>
      </c>
      <c r="M311" s="1">
        <v>2000</v>
      </c>
      <c r="N311" s="69">
        <v>10</v>
      </c>
      <c r="O311" s="78">
        <v>13.988</v>
      </c>
      <c r="P311" s="77">
        <v>13.579000000000001</v>
      </c>
      <c r="Q311" s="77">
        <v>13.196</v>
      </c>
      <c r="R311" s="77">
        <v>12.832000000000001</v>
      </c>
      <c r="S311" s="77">
        <v>12.488</v>
      </c>
      <c r="T311" s="77">
        <v>12.162000000000001</v>
      </c>
      <c r="U311" s="77">
        <v>11.851000000000001</v>
      </c>
      <c r="V311" s="77">
        <v>11.555999999999999</v>
      </c>
      <c r="W311" s="77">
        <v>11.275</v>
      </c>
      <c r="X311" s="77">
        <v>11.007999999999999</v>
      </c>
      <c r="Y311" s="77">
        <v>10.753</v>
      </c>
      <c r="Z311" s="77">
        <v>10.509</v>
      </c>
      <c r="AA311" s="77">
        <v>10.273999999999999</v>
      </c>
      <c r="AB311" s="77">
        <v>10.048</v>
      </c>
      <c r="AC311" s="77">
        <v>9.8320000000000007</v>
      </c>
      <c r="AD311" s="77">
        <v>9.6229999999999993</v>
      </c>
      <c r="AE311" s="77">
        <v>9.4239999999999995</v>
      </c>
      <c r="AF311" s="77">
        <v>9.2330000000000005</v>
      </c>
      <c r="AG311" s="77">
        <v>9.0459999999999994</v>
      </c>
      <c r="AH311" s="79">
        <v>8.8689999999999998</v>
      </c>
    </row>
    <row r="312" spans="1:34" x14ac:dyDescent="0.25">
      <c r="A312" s="65" t="s">
        <v>362</v>
      </c>
      <c r="B312" s="175">
        <v>260448</v>
      </c>
      <c r="C312" s="1" t="s">
        <v>366</v>
      </c>
      <c r="D312" s="1">
        <v>50</v>
      </c>
      <c r="E312" s="1">
        <v>122</v>
      </c>
      <c r="F312" s="77">
        <v>59.43</v>
      </c>
      <c r="G312" s="77">
        <v>1004.347</v>
      </c>
      <c r="H312" s="77">
        <v>310.822</v>
      </c>
      <c r="I312" s="77">
        <v>0.377</v>
      </c>
      <c r="J312" s="77">
        <v>6.3360000000000003</v>
      </c>
      <c r="K312" s="77">
        <v>6.9000000000000006E-2</v>
      </c>
      <c r="L312" s="77">
        <v>4.9809999999999999</v>
      </c>
      <c r="M312" s="1">
        <v>2000</v>
      </c>
      <c r="N312" s="69">
        <v>10</v>
      </c>
      <c r="O312" s="78">
        <v>8.0619999999999994</v>
      </c>
      <c r="P312" s="77">
        <v>7.8170000000000002</v>
      </c>
      <c r="Q312" s="77">
        <v>7.5830000000000002</v>
      </c>
      <c r="R312" s="77">
        <v>7.3630000000000004</v>
      </c>
      <c r="S312" s="77">
        <v>7.1470000000000002</v>
      </c>
      <c r="T312" s="77">
        <v>6.95</v>
      </c>
      <c r="U312" s="77">
        <v>6.774</v>
      </c>
      <c r="V312" s="77">
        <v>6.61</v>
      </c>
      <c r="W312" s="77">
        <v>6.4459999999999997</v>
      </c>
      <c r="X312" s="77">
        <v>6.2969999999999997</v>
      </c>
      <c r="Y312" s="77">
        <v>6.1470000000000002</v>
      </c>
      <c r="Z312" s="77">
        <v>6.0039999999999996</v>
      </c>
      <c r="AA312" s="77">
        <v>5.8620000000000001</v>
      </c>
      <c r="AB312" s="77">
        <v>5.718</v>
      </c>
      <c r="AC312" s="77">
        <v>5.5880000000000001</v>
      </c>
      <c r="AD312" s="77">
        <v>5.4740000000000002</v>
      </c>
      <c r="AE312" s="77">
        <v>5.3689999999999998</v>
      </c>
      <c r="AF312" s="77">
        <v>5.2619999999999996</v>
      </c>
      <c r="AG312" s="77">
        <v>5.17</v>
      </c>
      <c r="AH312" s="79">
        <v>5.0679999999999996</v>
      </c>
    </row>
    <row r="313" spans="1:34" x14ac:dyDescent="0.25">
      <c r="A313" s="65" t="s">
        <v>362</v>
      </c>
      <c r="B313" s="175">
        <v>260448</v>
      </c>
      <c r="C313" s="1" t="s">
        <v>366</v>
      </c>
      <c r="D313" s="1">
        <v>50</v>
      </c>
      <c r="E313" s="1">
        <v>122</v>
      </c>
      <c r="F313" s="77">
        <v>61.286000000000001</v>
      </c>
      <c r="G313" s="77">
        <v>1018.1319999999999</v>
      </c>
      <c r="H313" s="77">
        <v>315.09500000000003</v>
      </c>
      <c r="I313" s="77">
        <v>7.9000000000000001E-2</v>
      </c>
      <c r="J313" s="77">
        <v>6.5860000000000003</v>
      </c>
      <c r="K313" s="77">
        <v>2.1999999999999999E-2</v>
      </c>
      <c r="L313" s="77">
        <v>4.9809999999999999</v>
      </c>
      <c r="M313" s="1">
        <v>2000</v>
      </c>
      <c r="N313" s="69">
        <v>10</v>
      </c>
      <c r="O313" s="78">
        <v>8.3659999999999997</v>
      </c>
      <c r="P313" s="77">
        <v>8.109</v>
      </c>
      <c r="Q313" s="77">
        <v>7.8789999999999996</v>
      </c>
      <c r="R313" s="77">
        <v>7.6589999999999998</v>
      </c>
      <c r="S313" s="77">
        <v>7.4379999999999997</v>
      </c>
      <c r="T313" s="77">
        <v>7.2320000000000002</v>
      </c>
      <c r="U313" s="77">
        <v>7.0419999999999998</v>
      </c>
      <c r="V313" s="77">
        <v>6.8739999999999997</v>
      </c>
      <c r="W313" s="77">
        <v>6.7050000000000001</v>
      </c>
      <c r="X313" s="77">
        <v>6.5410000000000004</v>
      </c>
      <c r="Y313" s="77">
        <v>6.3860000000000001</v>
      </c>
      <c r="Z313" s="77">
        <v>6.2279999999999998</v>
      </c>
      <c r="AA313" s="77">
        <v>6.0860000000000003</v>
      </c>
      <c r="AB313" s="77">
        <v>5.9630000000000001</v>
      </c>
      <c r="AC313" s="77">
        <v>5.8159999999999998</v>
      </c>
      <c r="AD313" s="77">
        <v>5.6989999999999998</v>
      </c>
      <c r="AE313" s="77">
        <v>5.5839999999999996</v>
      </c>
      <c r="AF313" s="77">
        <v>5.4720000000000004</v>
      </c>
      <c r="AG313" s="77">
        <v>5.367</v>
      </c>
      <c r="AH313" s="79">
        <v>5.266</v>
      </c>
    </row>
    <row r="314" spans="1:34" x14ac:dyDescent="0.25">
      <c r="A314" s="65" t="s">
        <v>362</v>
      </c>
      <c r="B314" s="175">
        <v>260448</v>
      </c>
      <c r="C314" s="1" t="s">
        <v>366</v>
      </c>
      <c r="D314" s="1">
        <v>50</v>
      </c>
      <c r="E314" s="1">
        <v>122</v>
      </c>
      <c r="F314" s="77">
        <v>60.555999999999997</v>
      </c>
      <c r="G314" s="77">
        <v>1004.276</v>
      </c>
      <c r="H314" s="77">
        <v>310.90300000000002</v>
      </c>
      <c r="I314" s="77">
        <v>0.11600000000000001</v>
      </c>
      <c r="J314" s="77">
        <v>6.6070000000000002</v>
      </c>
      <c r="K314" s="77">
        <v>7.0000000000000001E-3</v>
      </c>
      <c r="L314" s="77">
        <v>4.9820000000000002</v>
      </c>
      <c r="M314" s="1">
        <v>2000</v>
      </c>
      <c r="N314" s="69">
        <v>10</v>
      </c>
      <c r="O314" s="78">
        <v>8.4149999999999991</v>
      </c>
      <c r="P314" s="77">
        <v>8.1530000000000005</v>
      </c>
      <c r="Q314" s="77">
        <v>7.9029999999999996</v>
      </c>
      <c r="R314" s="77">
        <v>7.6829999999999998</v>
      </c>
      <c r="S314" s="77">
        <v>7.4820000000000002</v>
      </c>
      <c r="T314" s="77">
        <v>7.2720000000000002</v>
      </c>
      <c r="U314" s="77">
        <v>7.0830000000000002</v>
      </c>
      <c r="V314" s="77">
        <v>6.9</v>
      </c>
      <c r="W314" s="77">
        <v>6.7080000000000002</v>
      </c>
      <c r="X314" s="77">
        <v>6.5570000000000004</v>
      </c>
      <c r="Y314" s="77">
        <v>6.4029999999999996</v>
      </c>
      <c r="Z314" s="77">
        <v>6.2590000000000003</v>
      </c>
      <c r="AA314" s="77">
        <v>6.109</v>
      </c>
      <c r="AB314" s="77">
        <v>5.9640000000000004</v>
      </c>
      <c r="AC314" s="77">
        <v>5.8289999999999997</v>
      </c>
      <c r="AD314" s="77">
        <v>5.7130000000000001</v>
      </c>
      <c r="AE314" s="77">
        <v>5.59</v>
      </c>
      <c r="AF314" s="77">
        <v>5.4850000000000003</v>
      </c>
      <c r="AG314" s="77">
        <v>5.3689999999999998</v>
      </c>
      <c r="AH314" s="79">
        <v>5.2619999999999996</v>
      </c>
    </row>
    <row r="315" spans="1:34" x14ac:dyDescent="0.25">
      <c r="A315" s="65" t="s">
        <v>363</v>
      </c>
      <c r="B315" s="175">
        <v>260449</v>
      </c>
      <c r="C315" s="1" t="s">
        <v>366</v>
      </c>
      <c r="D315" s="1">
        <v>50</v>
      </c>
      <c r="E315" s="1">
        <v>138</v>
      </c>
      <c r="F315" s="77">
        <v>96.606999999999999</v>
      </c>
      <c r="G315" s="77">
        <v>1473.511</v>
      </c>
      <c r="H315" s="77">
        <v>516.255</v>
      </c>
      <c r="I315" s="77">
        <v>0.85499999999999998</v>
      </c>
      <c r="J315" s="77">
        <v>7.5609999999999999</v>
      </c>
      <c r="K315" s="77">
        <v>3.5000000000000003E-2</v>
      </c>
      <c r="L315" s="77">
        <v>4.9850000000000003</v>
      </c>
      <c r="M315" s="1">
        <v>2000</v>
      </c>
      <c r="N315" s="69">
        <v>10</v>
      </c>
      <c r="O315" s="78">
        <v>9.6270000000000007</v>
      </c>
      <c r="P315" s="77">
        <v>9.3390000000000004</v>
      </c>
      <c r="Q315" s="77">
        <v>9.07</v>
      </c>
      <c r="R315" s="77">
        <v>8.8040000000000003</v>
      </c>
      <c r="S315" s="77">
        <v>8.5530000000000008</v>
      </c>
      <c r="T315" s="77">
        <v>8.3230000000000004</v>
      </c>
      <c r="U315" s="77">
        <v>8.0980000000000008</v>
      </c>
      <c r="V315" s="77">
        <v>7.891</v>
      </c>
      <c r="W315" s="77">
        <v>7.6909999999999998</v>
      </c>
      <c r="X315" s="77">
        <v>7.5069999999999997</v>
      </c>
      <c r="Y315" s="77">
        <v>7.327</v>
      </c>
      <c r="Z315" s="77">
        <v>7.1580000000000004</v>
      </c>
      <c r="AA315" s="77">
        <v>6.984</v>
      </c>
      <c r="AB315" s="77">
        <v>6.8259999999999996</v>
      </c>
      <c r="AC315" s="77">
        <v>6.6749999999999998</v>
      </c>
      <c r="AD315" s="77">
        <v>6.532</v>
      </c>
      <c r="AE315" s="77">
        <v>6.4</v>
      </c>
      <c r="AF315" s="77">
        <v>6.2709999999999999</v>
      </c>
      <c r="AG315" s="77">
        <v>6.1319999999999997</v>
      </c>
      <c r="AH315" s="79">
        <v>6.0119999999999996</v>
      </c>
    </row>
    <row r="316" spans="1:34" x14ac:dyDescent="0.25">
      <c r="A316" s="65" t="s">
        <v>363</v>
      </c>
      <c r="B316" s="175">
        <v>260449</v>
      </c>
      <c r="C316" s="1" t="s">
        <v>366</v>
      </c>
      <c r="D316" s="1">
        <v>50</v>
      </c>
      <c r="E316" s="1">
        <v>138</v>
      </c>
      <c r="F316" s="77">
        <v>101.682</v>
      </c>
      <c r="G316" s="77">
        <v>1508.6869999999999</v>
      </c>
      <c r="H316" s="77">
        <v>528.62</v>
      </c>
      <c r="I316" s="77">
        <v>0.30299999999999999</v>
      </c>
      <c r="J316" s="77">
        <v>7.7140000000000004</v>
      </c>
      <c r="K316" s="77">
        <v>2.5999999999999999E-2</v>
      </c>
      <c r="L316" s="77">
        <v>4.9850000000000003</v>
      </c>
      <c r="M316" s="1">
        <v>2000</v>
      </c>
      <c r="N316" s="69">
        <v>10</v>
      </c>
      <c r="O316" s="78">
        <v>9.8320000000000007</v>
      </c>
      <c r="P316" s="77">
        <v>9.5340000000000007</v>
      </c>
      <c r="Q316" s="77">
        <v>9.2520000000000007</v>
      </c>
      <c r="R316" s="77">
        <v>8.9879999999999995</v>
      </c>
      <c r="S316" s="77">
        <v>8.7420000000000009</v>
      </c>
      <c r="T316" s="77">
        <v>8.4990000000000006</v>
      </c>
      <c r="U316" s="77">
        <v>8.2759999999999998</v>
      </c>
      <c r="V316" s="77">
        <v>8.06</v>
      </c>
      <c r="W316" s="77">
        <v>7.851</v>
      </c>
      <c r="X316" s="77">
        <v>7.6509999999999998</v>
      </c>
      <c r="Y316" s="77">
        <v>7.4720000000000004</v>
      </c>
      <c r="Z316" s="77">
        <v>7.2960000000000003</v>
      </c>
      <c r="AA316" s="77">
        <v>7.1180000000000003</v>
      </c>
      <c r="AB316" s="77">
        <v>6.9539999999999997</v>
      </c>
      <c r="AC316" s="77">
        <v>6.81</v>
      </c>
      <c r="AD316" s="77">
        <v>6.6639999999999997</v>
      </c>
      <c r="AE316" s="77">
        <v>6.516</v>
      </c>
      <c r="AF316" s="77">
        <v>6.3849999999999998</v>
      </c>
      <c r="AG316" s="77">
        <v>6.2530000000000001</v>
      </c>
      <c r="AH316" s="79">
        <v>6.1269999999999998</v>
      </c>
    </row>
    <row r="317" spans="1:34" x14ac:dyDescent="0.25">
      <c r="A317" s="65" t="s">
        <v>363</v>
      </c>
      <c r="B317" s="175">
        <v>260449</v>
      </c>
      <c r="C317" s="1" t="s">
        <v>366</v>
      </c>
      <c r="D317" s="1">
        <v>50</v>
      </c>
      <c r="E317" s="1">
        <v>138</v>
      </c>
      <c r="F317" s="77">
        <v>102.8</v>
      </c>
      <c r="G317" s="77">
        <v>1522.8109999999999</v>
      </c>
      <c r="H317" s="77">
        <v>533.327</v>
      </c>
      <c r="I317" s="77">
        <v>0.159</v>
      </c>
      <c r="J317" s="77">
        <v>7.8390000000000004</v>
      </c>
      <c r="K317" s="77">
        <v>2.1999999999999999E-2</v>
      </c>
      <c r="L317" s="77">
        <v>4.9829999999999997</v>
      </c>
      <c r="M317" s="1">
        <v>2000</v>
      </c>
      <c r="N317" s="69">
        <v>10</v>
      </c>
      <c r="O317" s="78">
        <v>9.9830000000000005</v>
      </c>
      <c r="P317" s="77">
        <v>9.6780000000000008</v>
      </c>
      <c r="Q317" s="77">
        <v>9.391</v>
      </c>
      <c r="R317" s="77">
        <v>9.1150000000000002</v>
      </c>
      <c r="S317" s="77">
        <v>8.8580000000000005</v>
      </c>
      <c r="T317" s="77">
        <v>8.6180000000000003</v>
      </c>
      <c r="U317" s="77">
        <v>8.4030000000000005</v>
      </c>
      <c r="V317" s="77">
        <v>8.1890000000000001</v>
      </c>
      <c r="W317" s="77">
        <v>7.98</v>
      </c>
      <c r="X317" s="77">
        <v>7.7750000000000004</v>
      </c>
      <c r="Y317" s="77">
        <v>7.59</v>
      </c>
      <c r="Z317" s="77">
        <v>7.4180000000000001</v>
      </c>
      <c r="AA317" s="77">
        <v>7.2460000000000004</v>
      </c>
      <c r="AB317" s="77">
        <v>7.08</v>
      </c>
      <c r="AC317" s="77">
        <v>6.923</v>
      </c>
      <c r="AD317" s="77">
        <v>6.77</v>
      </c>
      <c r="AE317" s="77">
        <v>6.6349999999999998</v>
      </c>
      <c r="AF317" s="77">
        <v>6.5039999999999996</v>
      </c>
      <c r="AG317" s="77">
        <v>6.3760000000000003</v>
      </c>
      <c r="AH317" s="79">
        <v>6.25</v>
      </c>
    </row>
    <row r="318" spans="1:34" x14ac:dyDescent="0.25">
      <c r="A318" s="65" t="s">
        <v>364</v>
      </c>
      <c r="B318" s="175">
        <v>260450</v>
      </c>
      <c r="C318" s="1" t="s">
        <v>366</v>
      </c>
      <c r="D318" s="1">
        <v>50</v>
      </c>
      <c r="E318" s="1">
        <v>95</v>
      </c>
      <c r="F318" s="77">
        <v>15.776</v>
      </c>
      <c r="G318" s="77">
        <v>332.12599999999998</v>
      </c>
      <c r="H318" s="77">
        <v>79.994</v>
      </c>
      <c r="I318" s="77">
        <v>3.1E-2</v>
      </c>
      <c r="J318" s="77">
        <v>6.94</v>
      </c>
      <c r="K318" s="77">
        <v>0.20399999999999999</v>
      </c>
      <c r="L318" s="77">
        <v>4.9779999999999998</v>
      </c>
      <c r="M318" s="1">
        <v>2000</v>
      </c>
      <c r="N318" s="69">
        <v>10</v>
      </c>
      <c r="O318" s="78">
        <v>8.3650000000000002</v>
      </c>
      <c r="P318" s="77">
        <v>8.1669999999999998</v>
      </c>
      <c r="Q318" s="77">
        <v>7.9589999999999996</v>
      </c>
      <c r="R318" s="77">
        <v>7.7859999999999996</v>
      </c>
      <c r="S318" s="77">
        <v>7.6120000000000001</v>
      </c>
      <c r="T318" s="77">
        <v>7.4530000000000003</v>
      </c>
      <c r="U318" s="77">
        <v>7.3010000000000002</v>
      </c>
      <c r="V318" s="77">
        <v>7.194</v>
      </c>
      <c r="W318" s="77">
        <v>7.056</v>
      </c>
      <c r="X318" s="77">
        <v>6.8959999999999999</v>
      </c>
      <c r="Y318" s="77">
        <v>6.774</v>
      </c>
      <c r="Z318" s="77">
        <v>6.6520000000000001</v>
      </c>
      <c r="AA318" s="77">
        <v>6.5209999999999999</v>
      </c>
      <c r="AB318" s="77">
        <v>6.4169999999999998</v>
      </c>
      <c r="AC318" s="77">
        <v>6.35</v>
      </c>
      <c r="AD318" s="77">
        <v>6.2809999999999997</v>
      </c>
      <c r="AE318" s="77">
        <v>6.1280000000000001</v>
      </c>
      <c r="AF318" s="77">
        <v>6.0359999999999996</v>
      </c>
      <c r="AG318" s="77">
        <v>5.9649999999999999</v>
      </c>
      <c r="AH318" s="79">
        <v>5.891</v>
      </c>
    </row>
    <row r="319" spans="1:34" x14ac:dyDescent="0.25">
      <c r="A319" s="65" t="s">
        <v>364</v>
      </c>
      <c r="B319" s="175">
        <v>260450</v>
      </c>
      <c r="C319" s="1" t="s">
        <v>366</v>
      </c>
      <c r="D319" s="1">
        <v>50</v>
      </c>
      <c r="E319" s="1">
        <v>95</v>
      </c>
      <c r="F319" s="77">
        <v>15.487</v>
      </c>
      <c r="G319" s="77">
        <v>326.43900000000002</v>
      </c>
      <c r="H319" s="77">
        <v>78.637</v>
      </c>
      <c r="I319" s="77">
        <v>0.06</v>
      </c>
      <c r="J319" s="77">
        <v>7.4960000000000004</v>
      </c>
      <c r="K319" s="77">
        <v>4.1000000000000002E-2</v>
      </c>
      <c r="L319" s="77">
        <v>4.9790000000000001</v>
      </c>
      <c r="M319" s="1">
        <v>2000</v>
      </c>
      <c r="N319" s="69">
        <v>10</v>
      </c>
      <c r="O319" s="78">
        <v>8.8360000000000003</v>
      </c>
      <c r="P319" s="77">
        <v>8.6199999999999992</v>
      </c>
      <c r="Q319" s="77">
        <v>8.4670000000000005</v>
      </c>
      <c r="R319" s="77">
        <v>8.3360000000000003</v>
      </c>
      <c r="S319" s="77">
        <v>8.1709999999999994</v>
      </c>
      <c r="T319" s="77">
        <v>8.0129999999999999</v>
      </c>
      <c r="U319" s="77">
        <v>7.867</v>
      </c>
      <c r="V319" s="77">
        <v>7.6970000000000001</v>
      </c>
      <c r="W319" s="77">
        <v>7.5519999999999996</v>
      </c>
      <c r="X319" s="77">
        <v>7.4180000000000001</v>
      </c>
      <c r="Y319" s="77">
        <v>7.3140000000000001</v>
      </c>
      <c r="Z319" s="77">
        <v>7.2350000000000003</v>
      </c>
      <c r="AA319" s="77">
        <v>7.18</v>
      </c>
      <c r="AB319" s="77">
        <v>7.0350000000000001</v>
      </c>
      <c r="AC319" s="77">
        <v>6.923</v>
      </c>
      <c r="AD319" s="77">
        <v>6.8010000000000002</v>
      </c>
      <c r="AE319" s="77">
        <v>6.7460000000000004</v>
      </c>
      <c r="AF319" s="77">
        <v>6.6639999999999997</v>
      </c>
      <c r="AG319" s="77">
        <v>6.57</v>
      </c>
      <c r="AH319" s="79">
        <v>6.4770000000000003</v>
      </c>
    </row>
    <row r="320" spans="1:34" ht="15.75" thickBot="1" x14ac:dyDescent="0.3">
      <c r="A320" s="176" t="s">
        <v>364</v>
      </c>
      <c r="B320" s="177">
        <v>260450</v>
      </c>
      <c r="C320" s="178" t="s">
        <v>366</v>
      </c>
      <c r="D320" s="178">
        <v>50</v>
      </c>
      <c r="E320" s="178">
        <v>95</v>
      </c>
      <c r="F320" s="179">
        <v>14.912000000000001</v>
      </c>
      <c r="G320" s="179">
        <v>313.98500000000001</v>
      </c>
      <c r="H320" s="179">
        <v>75.625</v>
      </c>
      <c r="I320" s="179">
        <v>8.4000000000000005E-2</v>
      </c>
      <c r="J320" s="179">
        <v>7.5220000000000002</v>
      </c>
      <c r="K320" s="179">
        <v>5.1999999999999998E-2</v>
      </c>
      <c r="L320" s="179">
        <v>4.9779999999999998</v>
      </c>
      <c r="M320" s="178">
        <v>2000</v>
      </c>
      <c r="N320" s="180">
        <v>10</v>
      </c>
      <c r="O320" s="181">
        <v>8.93</v>
      </c>
      <c r="P320" s="179">
        <v>8.7780000000000005</v>
      </c>
      <c r="Q320" s="179">
        <v>8.5589999999999993</v>
      </c>
      <c r="R320" s="179">
        <v>8.3490000000000002</v>
      </c>
      <c r="S320" s="179">
        <v>8.2089999999999996</v>
      </c>
      <c r="T320" s="179">
        <v>8.0350000000000001</v>
      </c>
      <c r="U320" s="179">
        <v>7.8789999999999996</v>
      </c>
      <c r="V320" s="179">
        <v>7.7510000000000003</v>
      </c>
      <c r="W320" s="179">
        <v>7.6029999999999998</v>
      </c>
      <c r="X320" s="179">
        <v>7.4939999999999998</v>
      </c>
      <c r="Y320" s="179">
        <v>7.4260000000000002</v>
      </c>
      <c r="Z320" s="179">
        <v>7.2610000000000001</v>
      </c>
      <c r="AA320" s="179">
        <v>7.1159999999999997</v>
      </c>
      <c r="AB320" s="179">
        <v>6.99</v>
      </c>
      <c r="AC320" s="179">
        <v>6.89</v>
      </c>
      <c r="AD320" s="179">
        <v>6.798</v>
      </c>
      <c r="AE320" s="179">
        <v>6.7380000000000004</v>
      </c>
      <c r="AF320" s="179">
        <v>6.6260000000000003</v>
      </c>
      <c r="AG320" s="179">
        <v>6.5650000000000004</v>
      </c>
      <c r="AH320" s="182">
        <v>6.4420000000000002</v>
      </c>
    </row>
  </sheetData>
  <sheetProtection sheet="1" objects="1" scenarios="1"/>
  <phoneticPr fontId="28" type="noConversion"/>
  <conditionalFormatting sqref="I3:I320">
    <cfRule type="cellIs" dxfId="1" priority="1" operator="greaterThan">
      <formula>50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108"/>
  <sheetViews>
    <sheetView zoomScale="70" zoomScaleNormal="70" workbookViewId="0">
      <selection activeCell="O20" sqref="O20"/>
    </sheetView>
  </sheetViews>
  <sheetFormatPr defaultRowHeight="15" x14ac:dyDescent="0.25"/>
  <cols>
    <col min="1" max="12" width="20.7109375" customWidth="1"/>
  </cols>
  <sheetData>
    <row r="1" spans="1:13" ht="15.75" x14ac:dyDescent="0.25">
      <c r="A1" s="61" t="s">
        <v>109</v>
      </c>
      <c r="B1" s="155" t="s">
        <v>80</v>
      </c>
      <c r="C1" s="62" t="s">
        <v>168</v>
      </c>
      <c r="D1" s="62" t="s">
        <v>169</v>
      </c>
      <c r="E1" s="62" t="s">
        <v>173</v>
      </c>
      <c r="F1" s="63" t="s">
        <v>170</v>
      </c>
      <c r="G1" s="61" t="s">
        <v>148</v>
      </c>
      <c r="H1" s="62" t="s">
        <v>177</v>
      </c>
      <c r="I1" s="62" t="s">
        <v>178</v>
      </c>
      <c r="J1" s="62" t="s">
        <v>179</v>
      </c>
      <c r="K1" s="62" t="s">
        <v>171</v>
      </c>
      <c r="L1" s="63" t="s">
        <v>181</v>
      </c>
    </row>
    <row r="2" spans="1:13" ht="16.5" thickBot="1" x14ac:dyDescent="0.3">
      <c r="A2" s="18"/>
      <c r="B2" s="152"/>
      <c r="C2" s="19"/>
      <c r="D2" s="19" t="s">
        <v>172</v>
      </c>
      <c r="E2" s="19" t="s">
        <v>174</v>
      </c>
      <c r="F2" s="31" t="s">
        <v>175</v>
      </c>
      <c r="G2" s="18" t="s">
        <v>7</v>
      </c>
      <c r="H2" s="19" t="s">
        <v>176</v>
      </c>
      <c r="I2" s="19" t="s">
        <v>150</v>
      </c>
      <c r="J2" s="19" t="s">
        <v>180</v>
      </c>
      <c r="K2" s="19" t="s">
        <v>150</v>
      </c>
      <c r="L2" s="31" t="s">
        <v>180</v>
      </c>
    </row>
    <row r="3" spans="1:13" x14ac:dyDescent="0.25">
      <c r="A3" s="147" t="s">
        <v>184</v>
      </c>
      <c r="B3" s="165">
        <v>260201</v>
      </c>
      <c r="C3" s="148">
        <v>1227</v>
      </c>
      <c r="D3" s="137">
        <v>300</v>
      </c>
      <c r="E3" s="149">
        <v>0.67571000000000003</v>
      </c>
      <c r="F3" s="150">
        <v>8.1084599999999991</v>
      </c>
      <c r="G3" s="151" t="s">
        <v>193</v>
      </c>
      <c r="H3" s="149" t="s">
        <v>367</v>
      </c>
      <c r="I3" s="149">
        <v>2.97749</v>
      </c>
      <c r="J3" s="149">
        <v>0.47716999999999998</v>
      </c>
      <c r="K3" s="149">
        <v>9.8966200000000004</v>
      </c>
      <c r="L3" s="150">
        <v>1.6389</v>
      </c>
      <c r="M3" s="153"/>
    </row>
    <row r="4" spans="1:13" x14ac:dyDescent="0.25">
      <c r="A4" s="141" t="s">
        <v>194</v>
      </c>
      <c r="B4" s="166">
        <v>260202</v>
      </c>
      <c r="C4" s="137">
        <v>1228</v>
      </c>
      <c r="D4" s="137">
        <v>300</v>
      </c>
      <c r="E4" s="139">
        <v>0.58718999999999999</v>
      </c>
      <c r="F4" s="142">
        <v>7.0462800000000003</v>
      </c>
      <c r="G4" s="145">
        <v>0.82467999999999997</v>
      </c>
      <c r="H4" s="139">
        <v>0.19606000000000001</v>
      </c>
      <c r="I4" s="139">
        <v>0.93181999999999998</v>
      </c>
      <c r="J4" s="139">
        <v>0.44367000000000001</v>
      </c>
      <c r="K4" s="139">
        <v>5.4105400000000001</v>
      </c>
      <c r="L4" s="142">
        <v>1.55847</v>
      </c>
      <c r="M4" s="153"/>
    </row>
    <row r="5" spans="1:13" x14ac:dyDescent="0.25">
      <c r="A5" s="141" t="s">
        <v>199</v>
      </c>
      <c r="B5" s="166">
        <v>260203</v>
      </c>
      <c r="C5" s="137">
        <v>1229</v>
      </c>
      <c r="D5" s="137">
        <v>300</v>
      </c>
      <c r="E5" s="139">
        <v>0.59236999999999995</v>
      </c>
      <c r="F5" s="142">
        <v>7.1083999999999996</v>
      </c>
      <c r="G5" s="145">
        <v>1.20563</v>
      </c>
      <c r="H5" s="139">
        <v>0.19753999999999999</v>
      </c>
      <c r="I5" s="139">
        <v>1.06349</v>
      </c>
      <c r="J5" s="139">
        <v>0.43952000000000002</v>
      </c>
      <c r="K5" s="139">
        <v>4.6403800000000004</v>
      </c>
      <c r="L5" s="142">
        <v>1.5521499999999999</v>
      </c>
      <c r="M5" s="154"/>
    </row>
    <row r="6" spans="1:13" x14ac:dyDescent="0.25">
      <c r="A6" s="141" t="s">
        <v>203</v>
      </c>
      <c r="B6" s="166">
        <v>255376</v>
      </c>
      <c r="C6" s="137">
        <v>1538</v>
      </c>
      <c r="D6" s="137">
        <v>300</v>
      </c>
      <c r="E6" s="139">
        <v>0.50705</v>
      </c>
      <c r="F6" s="142">
        <v>6.0846499999999999</v>
      </c>
      <c r="G6" s="145" t="s">
        <v>193</v>
      </c>
      <c r="H6" s="139" t="s">
        <v>367</v>
      </c>
      <c r="I6" s="139" t="s">
        <v>193</v>
      </c>
      <c r="J6" s="139" t="s">
        <v>367</v>
      </c>
      <c r="K6" s="139">
        <v>6.2709799999999998</v>
      </c>
      <c r="L6" s="142">
        <v>5.5451899999999998</v>
      </c>
    </row>
    <row r="7" spans="1:13" x14ac:dyDescent="0.25">
      <c r="A7" s="141" t="s">
        <v>213</v>
      </c>
      <c r="B7" s="166">
        <v>255377</v>
      </c>
      <c r="C7" s="137">
        <v>1539</v>
      </c>
      <c r="D7" s="137">
        <v>300</v>
      </c>
      <c r="E7" s="139">
        <v>0.52261999999999997</v>
      </c>
      <c r="F7" s="142">
        <v>6.2713799999999997</v>
      </c>
      <c r="G7" s="145" t="s">
        <v>193</v>
      </c>
      <c r="H7" s="139" t="s">
        <v>367</v>
      </c>
      <c r="I7" s="139" t="s">
        <v>193</v>
      </c>
      <c r="J7" s="139" t="s">
        <v>367</v>
      </c>
      <c r="K7" s="139">
        <v>16.017900000000001</v>
      </c>
      <c r="L7" s="142">
        <v>6.0340100000000003</v>
      </c>
    </row>
    <row r="8" spans="1:13" x14ac:dyDescent="0.25">
      <c r="A8" s="141" t="s">
        <v>214</v>
      </c>
      <c r="B8" s="166">
        <v>255378</v>
      </c>
      <c r="C8" s="137">
        <v>1540</v>
      </c>
      <c r="D8" s="137">
        <v>300</v>
      </c>
      <c r="E8" s="139">
        <v>0.53546000000000005</v>
      </c>
      <c r="F8" s="142">
        <v>6.4254899999999999</v>
      </c>
      <c r="G8" s="145" t="s">
        <v>193</v>
      </c>
      <c r="H8" s="139" t="s">
        <v>367</v>
      </c>
      <c r="I8" s="139" t="s">
        <v>193</v>
      </c>
      <c r="J8" s="139" t="s">
        <v>367</v>
      </c>
      <c r="K8" s="139">
        <v>9.0576699999999999</v>
      </c>
      <c r="L8" s="142">
        <v>5.3637600000000001</v>
      </c>
    </row>
    <row r="9" spans="1:13" x14ac:dyDescent="0.25">
      <c r="A9" s="141" t="s">
        <v>215</v>
      </c>
      <c r="B9" s="166">
        <v>255379</v>
      </c>
      <c r="C9" s="137">
        <v>1541</v>
      </c>
      <c r="D9" s="137">
        <v>300</v>
      </c>
      <c r="E9" s="139">
        <v>0.51214000000000004</v>
      </c>
      <c r="F9" s="142">
        <v>6.1456900000000001</v>
      </c>
      <c r="G9" s="145" t="s">
        <v>193</v>
      </c>
      <c r="H9" s="139" t="s">
        <v>367</v>
      </c>
      <c r="I9" s="139">
        <v>4.3151900000000003</v>
      </c>
      <c r="J9" s="139">
        <v>2.7043599999999999</v>
      </c>
      <c r="K9" s="139" t="s">
        <v>193</v>
      </c>
      <c r="L9" s="142" t="s">
        <v>367</v>
      </c>
    </row>
    <row r="10" spans="1:13" x14ac:dyDescent="0.25">
      <c r="A10" s="141" t="s">
        <v>216</v>
      </c>
      <c r="B10" s="166">
        <v>255380</v>
      </c>
      <c r="C10" s="137">
        <v>1542</v>
      </c>
      <c r="D10" s="137">
        <v>300</v>
      </c>
      <c r="E10" s="139">
        <v>0.53278000000000003</v>
      </c>
      <c r="F10" s="142">
        <v>6.3933299999999997</v>
      </c>
      <c r="G10" s="145" t="s">
        <v>193</v>
      </c>
      <c r="H10" s="139" t="s">
        <v>367</v>
      </c>
      <c r="I10" s="139">
        <v>3.5695199999999998</v>
      </c>
      <c r="J10" s="139">
        <v>2.5261100000000001</v>
      </c>
      <c r="K10" s="139" t="s">
        <v>193</v>
      </c>
      <c r="L10" s="142" t="s">
        <v>367</v>
      </c>
    </row>
    <row r="11" spans="1:13" x14ac:dyDescent="0.25">
      <c r="A11" s="141" t="s">
        <v>217</v>
      </c>
      <c r="B11" s="166">
        <v>255381</v>
      </c>
      <c r="C11" s="137">
        <v>1543</v>
      </c>
      <c r="D11" s="137">
        <v>300</v>
      </c>
      <c r="E11" s="139">
        <v>0.55574000000000001</v>
      </c>
      <c r="F11" s="142">
        <v>6.6689400000000001</v>
      </c>
      <c r="G11" s="145">
        <v>1.9849600000000001</v>
      </c>
      <c r="H11" s="139">
        <v>0.71826000000000001</v>
      </c>
      <c r="I11" s="139">
        <v>7.9074200000000001</v>
      </c>
      <c r="J11" s="139">
        <v>2.63429</v>
      </c>
      <c r="K11" s="139" t="s">
        <v>193</v>
      </c>
      <c r="L11" s="142" t="s">
        <v>367</v>
      </c>
    </row>
    <row r="12" spans="1:13" x14ac:dyDescent="0.25">
      <c r="A12" s="141" t="s">
        <v>218</v>
      </c>
      <c r="B12" s="166">
        <v>255382</v>
      </c>
      <c r="C12" s="137">
        <v>1544</v>
      </c>
      <c r="D12" s="137">
        <v>300</v>
      </c>
      <c r="E12" s="139">
        <v>0.52790999999999999</v>
      </c>
      <c r="F12" s="142">
        <v>6.3349200000000003</v>
      </c>
      <c r="G12" s="145" t="s">
        <v>193</v>
      </c>
      <c r="H12" s="139" t="s">
        <v>367</v>
      </c>
      <c r="I12" s="139" t="s">
        <v>193</v>
      </c>
      <c r="J12" s="139" t="s">
        <v>367</v>
      </c>
      <c r="K12" s="139">
        <v>11.33314</v>
      </c>
      <c r="L12" s="142">
        <v>5.8835100000000002</v>
      </c>
    </row>
    <row r="13" spans="1:13" x14ac:dyDescent="0.25">
      <c r="A13" s="141" t="s">
        <v>219</v>
      </c>
      <c r="B13" s="166">
        <v>255383</v>
      </c>
      <c r="C13" s="137">
        <v>1546</v>
      </c>
      <c r="D13" s="137">
        <v>300</v>
      </c>
      <c r="E13" s="139">
        <v>0.51280000000000003</v>
      </c>
      <c r="F13" s="142">
        <v>6.1536499999999998</v>
      </c>
      <c r="G13" s="145" t="s">
        <v>193</v>
      </c>
      <c r="H13" s="139" t="s">
        <v>367</v>
      </c>
      <c r="I13" s="139" t="s">
        <v>193</v>
      </c>
      <c r="J13" s="139" t="s">
        <v>367</v>
      </c>
      <c r="K13" s="139">
        <v>20.083480000000002</v>
      </c>
      <c r="L13" s="142">
        <v>6.0086399999999998</v>
      </c>
    </row>
    <row r="14" spans="1:13" x14ac:dyDescent="0.25">
      <c r="A14" s="141" t="s">
        <v>220</v>
      </c>
      <c r="B14" s="166">
        <v>255384</v>
      </c>
      <c r="C14" s="137">
        <v>1547</v>
      </c>
      <c r="D14" s="137">
        <v>300</v>
      </c>
      <c r="E14" s="139">
        <v>0.50646000000000002</v>
      </c>
      <c r="F14" s="142">
        <v>6.0775699999999997</v>
      </c>
      <c r="G14" s="145" t="s">
        <v>193</v>
      </c>
      <c r="H14" s="139" t="s">
        <v>367</v>
      </c>
      <c r="I14" s="139" t="s">
        <v>193</v>
      </c>
      <c r="J14" s="139" t="s">
        <v>367</v>
      </c>
      <c r="K14" s="139" t="s">
        <v>193</v>
      </c>
      <c r="L14" s="142" t="s">
        <v>367</v>
      </c>
    </row>
    <row r="15" spans="1:13" x14ac:dyDescent="0.25">
      <c r="A15" s="141" t="s">
        <v>221</v>
      </c>
      <c r="B15" s="166">
        <v>255385</v>
      </c>
      <c r="C15" s="137">
        <v>1548</v>
      </c>
      <c r="D15" s="137">
        <v>300</v>
      </c>
      <c r="E15" s="139">
        <v>0.52786</v>
      </c>
      <c r="F15" s="142">
        <v>6.3343600000000002</v>
      </c>
      <c r="G15" s="145" t="s">
        <v>193</v>
      </c>
      <c r="H15" s="139" t="s">
        <v>367</v>
      </c>
      <c r="I15" s="139" t="s">
        <v>193</v>
      </c>
      <c r="J15" s="139" t="s">
        <v>367</v>
      </c>
      <c r="K15" s="139">
        <v>13.4063</v>
      </c>
      <c r="L15" s="142">
        <v>5.4272799999999997</v>
      </c>
    </row>
    <row r="16" spans="1:13" x14ac:dyDescent="0.25">
      <c r="A16" s="141" t="s">
        <v>222</v>
      </c>
      <c r="B16" s="166">
        <v>255386</v>
      </c>
      <c r="C16" s="137">
        <v>1549</v>
      </c>
      <c r="D16" s="137">
        <v>300</v>
      </c>
      <c r="E16" s="139">
        <v>0.54142000000000001</v>
      </c>
      <c r="F16" s="142">
        <v>6.4970100000000004</v>
      </c>
      <c r="G16" s="145">
        <v>2.0658400000000001</v>
      </c>
      <c r="H16" s="139">
        <v>0.73501000000000005</v>
      </c>
      <c r="I16" s="139" t="s">
        <v>193</v>
      </c>
      <c r="J16" s="139" t="s">
        <v>367</v>
      </c>
      <c r="K16" s="139">
        <v>23.76756</v>
      </c>
      <c r="L16" s="142">
        <v>5.8219000000000003</v>
      </c>
    </row>
    <row r="17" spans="1:12" x14ac:dyDescent="0.25">
      <c r="A17" s="141" t="s">
        <v>223</v>
      </c>
      <c r="B17" s="166">
        <v>255387</v>
      </c>
      <c r="C17" s="137">
        <v>1550</v>
      </c>
      <c r="D17" s="137">
        <v>300</v>
      </c>
      <c r="E17" s="139">
        <v>0.52068999999999999</v>
      </c>
      <c r="F17" s="142">
        <v>6.2483000000000004</v>
      </c>
      <c r="G17" s="145" t="s">
        <v>193</v>
      </c>
      <c r="H17" s="139" t="s">
        <v>367</v>
      </c>
      <c r="I17" s="139" t="s">
        <v>193</v>
      </c>
      <c r="J17" s="139" t="s">
        <v>367</v>
      </c>
      <c r="K17" s="139">
        <v>11.89725</v>
      </c>
      <c r="L17" s="142">
        <v>5.8993599999999997</v>
      </c>
    </row>
    <row r="18" spans="1:12" x14ac:dyDescent="0.25">
      <c r="A18" s="141" t="s">
        <v>224</v>
      </c>
      <c r="B18" s="166">
        <v>255388</v>
      </c>
      <c r="C18" s="137">
        <v>1551</v>
      </c>
      <c r="D18" s="137">
        <v>300</v>
      </c>
      <c r="E18" s="139">
        <v>0.53290000000000004</v>
      </c>
      <c r="F18" s="142">
        <v>6.3947900000000004</v>
      </c>
      <c r="G18" s="145" t="s">
        <v>193</v>
      </c>
      <c r="H18" s="139" t="s">
        <v>367</v>
      </c>
      <c r="I18" s="139">
        <v>4.9290200000000004</v>
      </c>
      <c r="J18" s="139">
        <v>2.84165</v>
      </c>
      <c r="K18" s="139">
        <v>11.67845</v>
      </c>
      <c r="L18" s="142">
        <v>6.0333399999999999</v>
      </c>
    </row>
    <row r="19" spans="1:12" x14ac:dyDescent="0.25">
      <c r="A19" s="141" t="s">
        <v>225</v>
      </c>
      <c r="B19" s="166">
        <v>255389</v>
      </c>
      <c r="C19" s="137">
        <v>1552</v>
      </c>
      <c r="D19" s="137">
        <v>300</v>
      </c>
      <c r="E19" s="139">
        <v>0.52951999999999999</v>
      </c>
      <c r="F19" s="142">
        <v>6.35426</v>
      </c>
      <c r="G19" s="145">
        <v>0.82821</v>
      </c>
      <c r="H19" s="139">
        <v>0.75146999999999997</v>
      </c>
      <c r="I19" s="139">
        <v>9.0778499999999998</v>
      </c>
      <c r="J19" s="139">
        <v>2.9253999999999998</v>
      </c>
      <c r="K19" s="139" t="s">
        <v>193</v>
      </c>
      <c r="L19" s="142" t="s">
        <v>367</v>
      </c>
    </row>
    <row r="20" spans="1:12" x14ac:dyDescent="0.25">
      <c r="A20" s="141" t="s">
        <v>226</v>
      </c>
      <c r="B20" s="166">
        <v>260401</v>
      </c>
      <c r="C20" s="137">
        <v>1554</v>
      </c>
      <c r="D20" s="137">
        <v>300</v>
      </c>
      <c r="E20" s="139">
        <v>0.80940999999999996</v>
      </c>
      <c r="F20" s="142">
        <v>9.7129100000000008</v>
      </c>
      <c r="G20" s="145">
        <v>3.57308</v>
      </c>
      <c r="H20" s="139">
        <v>0.26656999999999997</v>
      </c>
      <c r="I20" s="139">
        <v>2.1743399999999999</v>
      </c>
      <c r="J20" s="139">
        <v>0.55932000000000004</v>
      </c>
      <c r="K20" s="139">
        <v>8.7997399999999999</v>
      </c>
      <c r="L20" s="142">
        <v>1.9488700000000001</v>
      </c>
    </row>
    <row r="21" spans="1:12" x14ac:dyDescent="0.25">
      <c r="A21" s="141" t="s">
        <v>232</v>
      </c>
      <c r="B21" s="166">
        <v>260402</v>
      </c>
      <c r="C21" s="137">
        <v>1553</v>
      </c>
      <c r="D21" s="137">
        <v>300</v>
      </c>
      <c r="E21" s="139">
        <v>0.85863999999999996</v>
      </c>
      <c r="F21" s="142">
        <v>10.303599999999999</v>
      </c>
      <c r="G21" s="145">
        <v>4.5946600000000002</v>
      </c>
      <c r="H21" s="139">
        <v>0.26001000000000002</v>
      </c>
      <c r="I21" s="139">
        <v>1.9773799999999999</v>
      </c>
      <c r="J21" s="139">
        <v>0.53485000000000005</v>
      </c>
      <c r="K21" s="139">
        <v>9.9444800000000004</v>
      </c>
      <c r="L21" s="142">
        <v>1.88548</v>
      </c>
    </row>
    <row r="22" spans="1:12" x14ac:dyDescent="0.25">
      <c r="A22" s="141" t="s">
        <v>233</v>
      </c>
      <c r="B22" s="166">
        <v>260403</v>
      </c>
      <c r="C22" s="137">
        <v>1555</v>
      </c>
      <c r="D22" s="137">
        <v>300</v>
      </c>
      <c r="E22" s="139">
        <v>0.97904000000000002</v>
      </c>
      <c r="F22" s="142">
        <v>11.7485</v>
      </c>
      <c r="G22" s="145">
        <v>5.09734</v>
      </c>
      <c r="H22" s="139">
        <v>0.30401</v>
      </c>
      <c r="I22" s="139">
        <v>1.63273</v>
      </c>
      <c r="J22" s="139">
        <v>0.61292000000000002</v>
      </c>
      <c r="K22" s="139">
        <v>15.31288</v>
      </c>
      <c r="L22" s="142">
        <v>2.1606399999999999</v>
      </c>
    </row>
    <row r="23" spans="1:12" x14ac:dyDescent="0.25">
      <c r="A23" s="141" t="s">
        <v>234</v>
      </c>
      <c r="B23" s="166">
        <v>260404</v>
      </c>
      <c r="C23" s="137">
        <v>1556</v>
      </c>
      <c r="D23" s="137">
        <v>300</v>
      </c>
      <c r="E23" s="139">
        <v>0.93142999999999998</v>
      </c>
      <c r="F23" s="142">
        <v>11.177199999999999</v>
      </c>
      <c r="G23" s="145">
        <v>5.12296</v>
      </c>
      <c r="H23" s="139">
        <v>0.28895999999999999</v>
      </c>
      <c r="I23" s="139">
        <v>3.3483900000000002</v>
      </c>
      <c r="J23" s="139">
        <v>0.59414999999999996</v>
      </c>
      <c r="K23" s="139">
        <v>7.2689700000000004</v>
      </c>
      <c r="L23" s="142">
        <v>2.0406900000000001</v>
      </c>
    </row>
    <row r="24" spans="1:12" x14ac:dyDescent="0.25">
      <c r="A24" s="141" t="s">
        <v>235</v>
      </c>
      <c r="B24" s="166">
        <v>260405</v>
      </c>
      <c r="C24" s="137">
        <v>1557</v>
      </c>
      <c r="D24" s="137">
        <v>300</v>
      </c>
      <c r="E24" s="139">
        <v>0.99556</v>
      </c>
      <c r="F24" s="142">
        <v>11.9467</v>
      </c>
      <c r="G24" s="145">
        <v>4.0775100000000002</v>
      </c>
      <c r="H24" s="139">
        <v>0.28288999999999997</v>
      </c>
      <c r="I24" s="139">
        <v>2.7992900000000001</v>
      </c>
      <c r="J24" s="139">
        <v>0.60126999999999997</v>
      </c>
      <c r="K24" s="139">
        <v>21.724810000000002</v>
      </c>
      <c r="L24" s="142">
        <v>2.1108699999999998</v>
      </c>
    </row>
    <row r="25" spans="1:12" x14ac:dyDescent="0.25">
      <c r="A25" s="143" t="s">
        <v>239</v>
      </c>
      <c r="B25" s="167">
        <v>260406</v>
      </c>
      <c r="C25" s="138">
        <v>1465</v>
      </c>
      <c r="D25" s="138">
        <v>300</v>
      </c>
      <c r="E25" s="140">
        <v>0.90780000000000005</v>
      </c>
      <c r="F25" s="144">
        <v>10.893599999999999</v>
      </c>
      <c r="G25" s="146">
        <v>4.0453299999999999</v>
      </c>
      <c r="H25" s="140">
        <v>0.28906999999999999</v>
      </c>
      <c r="I25" s="140">
        <v>2.3895499999999998</v>
      </c>
      <c r="J25" s="140">
        <v>0.60035000000000005</v>
      </c>
      <c r="K25" s="140">
        <v>12.188470000000001</v>
      </c>
      <c r="L25" s="144">
        <v>2.08853</v>
      </c>
    </row>
    <row r="26" spans="1:12" x14ac:dyDescent="0.25">
      <c r="A26" s="141" t="s">
        <v>240</v>
      </c>
      <c r="B26" s="166">
        <v>260407</v>
      </c>
      <c r="C26" s="137">
        <v>1467</v>
      </c>
      <c r="D26" s="137">
        <v>300</v>
      </c>
      <c r="E26" s="139">
        <v>1.20062</v>
      </c>
      <c r="F26" s="142">
        <v>14.407500000000001</v>
      </c>
      <c r="G26" s="145">
        <v>4.2403700000000004</v>
      </c>
      <c r="H26" s="139">
        <v>0.32976</v>
      </c>
      <c r="I26" s="139">
        <v>4.2211999999999996</v>
      </c>
      <c r="J26" s="139">
        <v>0.72160000000000002</v>
      </c>
      <c r="K26" s="139">
        <v>31.23029</v>
      </c>
      <c r="L26" s="142">
        <v>2.5223900000000001</v>
      </c>
    </row>
    <row r="27" spans="1:12" x14ac:dyDescent="0.25">
      <c r="A27" s="141" t="s">
        <v>241</v>
      </c>
      <c r="B27" s="166">
        <v>260408</v>
      </c>
      <c r="C27" s="137">
        <v>1469</v>
      </c>
      <c r="D27" s="137">
        <v>300</v>
      </c>
      <c r="E27" s="139">
        <v>0.97921999999999998</v>
      </c>
      <c r="F27" s="142">
        <v>11.7506</v>
      </c>
      <c r="G27" s="145">
        <v>2.3091900000000001</v>
      </c>
      <c r="H27" s="139">
        <v>0.24127000000000001</v>
      </c>
      <c r="I27" s="139">
        <v>4.4457899999999997</v>
      </c>
      <c r="J27" s="139">
        <v>0.55595000000000006</v>
      </c>
      <c r="K27" s="139">
        <v>21.480429999999998</v>
      </c>
      <c r="L27" s="142">
        <v>1.9283600000000001</v>
      </c>
    </row>
    <row r="28" spans="1:12" x14ac:dyDescent="0.25">
      <c r="A28" s="141" t="s">
        <v>242</v>
      </c>
      <c r="B28" s="166">
        <v>260409</v>
      </c>
      <c r="C28" s="137">
        <v>1560</v>
      </c>
      <c r="D28" s="137">
        <v>300</v>
      </c>
      <c r="E28" s="139">
        <v>1.30264</v>
      </c>
      <c r="F28" s="142">
        <v>15.6317</v>
      </c>
      <c r="G28" s="145">
        <v>3.7066599999999998</v>
      </c>
      <c r="H28" s="139">
        <v>0.29647000000000001</v>
      </c>
      <c r="I28" s="139">
        <v>7.1893599999999998</v>
      </c>
      <c r="J28" s="139">
        <v>0.68008999999999997</v>
      </c>
      <c r="K28" s="139">
        <v>33.639470000000003</v>
      </c>
      <c r="L28" s="142">
        <v>2.3447900000000002</v>
      </c>
    </row>
    <row r="29" spans="1:12" x14ac:dyDescent="0.25">
      <c r="A29" s="141" t="s">
        <v>244</v>
      </c>
      <c r="B29" s="166">
        <v>260410</v>
      </c>
      <c r="C29" s="137">
        <v>1558</v>
      </c>
      <c r="D29" s="137">
        <v>300</v>
      </c>
      <c r="E29" s="139">
        <v>1.32182</v>
      </c>
      <c r="F29" s="142">
        <v>15.8619</v>
      </c>
      <c r="G29" s="145">
        <v>5.9677699999999998</v>
      </c>
      <c r="H29" s="139">
        <v>0.33018999999999998</v>
      </c>
      <c r="I29" s="139">
        <v>4.1847899999999996</v>
      </c>
      <c r="J29" s="139">
        <v>0.68808000000000002</v>
      </c>
      <c r="K29" s="139">
        <v>35.69502</v>
      </c>
      <c r="L29" s="142">
        <v>2.4697100000000001</v>
      </c>
    </row>
    <row r="30" spans="1:12" x14ac:dyDescent="0.25">
      <c r="A30" s="141" t="s">
        <v>245</v>
      </c>
      <c r="B30" s="166">
        <v>260411</v>
      </c>
      <c r="C30" s="137">
        <v>1470</v>
      </c>
      <c r="D30" s="137">
        <v>300</v>
      </c>
      <c r="E30" s="139">
        <v>0.75541000000000003</v>
      </c>
      <c r="F30" s="142">
        <v>9.0649800000000003</v>
      </c>
      <c r="G30" s="145">
        <v>2.48238</v>
      </c>
      <c r="H30" s="139">
        <v>0.25611</v>
      </c>
      <c r="I30" s="139">
        <v>1.7087699999999999</v>
      </c>
      <c r="J30" s="139">
        <v>0.54571000000000003</v>
      </c>
      <c r="K30" s="139">
        <v>10.17665</v>
      </c>
      <c r="L30" s="142">
        <v>1.9190799999999999</v>
      </c>
    </row>
    <row r="31" spans="1:12" x14ac:dyDescent="0.25">
      <c r="A31" s="141" t="s">
        <v>246</v>
      </c>
      <c r="B31" s="166">
        <v>260412</v>
      </c>
      <c r="C31" s="137">
        <v>1471</v>
      </c>
      <c r="D31" s="137">
        <v>300</v>
      </c>
      <c r="E31" s="139">
        <v>1.0831200000000001</v>
      </c>
      <c r="F31" s="142">
        <v>12.997400000000001</v>
      </c>
      <c r="G31" s="145">
        <v>3.4250099999999999</v>
      </c>
      <c r="H31" s="139">
        <v>0.27916000000000002</v>
      </c>
      <c r="I31" s="139">
        <v>3.4859800000000001</v>
      </c>
      <c r="J31" s="139">
        <v>0.61800999999999995</v>
      </c>
      <c r="K31" s="139">
        <v>30.20063</v>
      </c>
      <c r="L31" s="142">
        <v>2.18865</v>
      </c>
    </row>
    <row r="32" spans="1:12" x14ac:dyDescent="0.25">
      <c r="A32" s="141" t="s">
        <v>247</v>
      </c>
      <c r="B32" s="166">
        <v>260413</v>
      </c>
      <c r="C32" s="137">
        <v>1476</v>
      </c>
      <c r="D32" s="137">
        <v>300</v>
      </c>
      <c r="E32" s="139">
        <v>1.1710100000000001</v>
      </c>
      <c r="F32" s="142">
        <v>14.052099999999999</v>
      </c>
      <c r="G32" s="145">
        <v>4.3451700000000004</v>
      </c>
      <c r="H32" s="139">
        <v>0.28167999999999999</v>
      </c>
      <c r="I32" s="139">
        <v>4.2817100000000003</v>
      </c>
      <c r="J32" s="139">
        <v>0.61609999999999998</v>
      </c>
      <c r="K32" s="139">
        <v>28.101410000000001</v>
      </c>
      <c r="L32" s="142">
        <v>2.1651500000000001</v>
      </c>
    </row>
    <row r="33" spans="1:12" x14ac:dyDescent="0.25">
      <c r="A33" s="141" t="s">
        <v>248</v>
      </c>
      <c r="B33" s="166">
        <v>260414</v>
      </c>
      <c r="C33" s="137">
        <v>1559</v>
      </c>
      <c r="D33" s="137">
        <v>300</v>
      </c>
      <c r="E33" s="139">
        <v>0.95652999999999999</v>
      </c>
      <c r="F33" s="142">
        <v>11.478400000000001</v>
      </c>
      <c r="G33" s="145">
        <v>4.9573799999999997</v>
      </c>
      <c r="H33" s="139">
        <v>0.32483000000000001</v>
      </c>
      <c r="I33" s="139">
        <v>3.2313900000000002</v>
      </c>
      <c r="J33" s="139">
        <v>0.66790000000000005</v>
      </c>
      <c r="K33" s="139">
        <v>10.17597</v>
      </c>
      <c r="L33" s="142">
        <v>2.3115100000000002</v>
      </c>
    </row>
    <row r="34" spans="1:12" x14ac:dyDescent="0.25">
      <c r="A34" s="141" t="s">
        <v>249</v>
      </c>
      <c r="B34" s="166">
        <v>260415</v>
      </c>
      <c r="C34" s="137">
        <v>1466</v>
      </c>
      <c r="D34" s="137">
        <v>300</v>
      </c>
      <c r="E34" s="139">
        <v>0.91673000000000004</v>
      </c>
      <c r="F34" s="142">
        <v>11.0007</v>
      </c>
      <c r="G34" s="145">
        <v>2.7160799999999998</v>
      </c>
      <c r="H34" s="139">
        <v>0.29207</v>
      </c>
      <c r="I34" s="139">
        <v>3.4972400000000001</v>
      </c>
      <c r="J34" s="139">
        <v>0.65068000000000004</v>
      </c>
      <c r="K34" s="139">
        <v>18.40682</v>
      </c>
      <c r="L34" s="142">
        <v>2.2665899999999999</v>
      </c>
    </row>
    <row r="35" spans="1:12" x14ac:dyDescent="0.25">
      <c r="A35" s="141" t="s">
        <v>250</v>
      </c>
      <c r="B35" s="166">
        <v>260416</v>
      </c>
      <c r="C35" s="137">
        <v>1561</v>
      </c>
      <c r="D35" s="137">
        <v>300</v>
      </c>
      <c r="E35" s="139">
        <v>0.90920999999999996</v>
      </c>
      <c r="F35" s="142">
        <v>10.910500000000001</v>
      </c>
      <c r="G35" s="145">
        <v>4.2268800000000004</v>
      </c>
      <c r="H35" s="139">
        <v>0.27838000000000002</v>
      </c>
      <c r="I35" s="139">
        <v>2.0386899999999999</v>
      </c>
      <c r="J35" s="139">
        <v>0.56655999999999995</v>
      </c>
      <c r="K35" s="139">
        <v>12.568049999999999</v>
      </c>
      <c r="L35" s="142">
        <v>2.0000100000000001</v>
      </c>
    </row>
    <row r="36" spans="1:12" x14ac:dyDescent="0.25">
      <c r="A36" s="141" t="s">
        <v>251</v>
      </c>
      <c r="B36" s="166">
        <v>260417</v>
      </c>
      <c r="C36" s="137">
        <v>1568</v>
      </c>
      <c r="D36" s="137">
        <v>300</v>
      </c>
      <c r="E36" s="139">
        <v>1.20105</v>
      </c>
      <c r="F36" s="142">
        <v>14.412599999999999</v>
      </c>
      <c r="G36" s="145">
        <v>4.9553599999999998</v>
      </c>
      <c r="H36" s="139">
        <v>0.29743000000000003</v>
      </c>
      <c r="I36" s="139">
        <v>4.0334399999999997</v>
      </c>
      <c r="J36" s="139">
        <v>0.63861000000000001</v>
      </c>
      <c r="K36" s="139">
        <v>31.214950000000002</v>
      </c>
      <c r="L36" s="142">
        <v>2.2526199999999998</v>
      </c>
    </row>
    <row r="37" spans="1:12" x14ac:dyDescent="0.25">
      <c r="A37" s="141" t="s">
        <v>252</v>
      </c>
      <c r="B37" s="166">
        <v>260418</v>
      </c>
      <c r="C37" s="137">
        <v>1562</v>
      </c>
      <c r="D37" s="137">
        <v>300</v>
      </c>
      <c r="E37" s="139">
        <v>0.78656000000000004</v>
      </c>
      <c r="F37" s="142">
        <v>9.4386700000000001</v>
      </c>
      <c r="G37" s="145">
        <v>3.4369000000000001</v>
      </c>
      <c r="H37" s="139">
        <v>0.23588999999999999</v>
      </c>
      <c r="I37" s="139">
        <v>1.16737</v>
      </c>
      <c r="J37" s="139">
        <v>0.48599999999999999</v>
      </c>
      <c r="K37" s="139">
        <v>6.41784</v>
      </c>
      <c r="L37" s="142">
        <v>1.69093</v>
      </c>
    </row>
    <row r="38" spans="1:12" x14ac:dyDescent="0.25">
      <c r="A38" s="141" t="s">
        <v>253</v>
      </c>
      <c r="B38" s="166">
        <v>260419</v>
      </c>
      <c r="C38" s="137">
        <v>1563</v>
      </c>
      <c r="D38" s="137">
        <v>300</v>
      </c>
      <c r="E38" s="139">
        <v>0.82016</v>
      </c>
      <c r="F38" s="142">
        <v>9.8419600000000003</v>
      </c>
      <c r="G38" s="145">
        <v>3.6204700000000001</v>
      </c>
      <c r="H38" s="139">
        <v>0.28675</v>
      </c>
      <c r="I38" s="139">
        <v>0.73392999999999997</v>
      </c>
      <c r="J38" s="139">
        <v>0.57798000000000005</v>
      </c>
      <c r="K38" s="139">
        <v>9.1854800000000001</v>
      </c>
      <c r="L38" s="142">
        <v>2.05002</v>
      </c>
    </row>
    <row r="39" spans="1:12" x14ac:dyDescent="0.25">
      <c r="A39" s="141" t="s">
        <v>254</v>
      </c>
      <c r="B39" s="166">
        <v>255390</v>
      </c>
      <c r="C39" s="137">
        <v>1564</v>
      </c>
      <c r="D39" s="137">
        <v>300</v>
      </c>
      <c r="E39" s="139">
        <v>0.83216999999999997</v>
      </c>
      <c r="F39" s="142">
        <v>9.9860799999999994</v>
      </c>
      <c r="G39" s="145">
        <v>4.2670199999999996</v>
      </c>
      <c r="H39" s="139">
        <v>0.27123000000000003</v>
      </c>
      <c r="I39" s="139" t="s">
        <v>193</v>
      </c>
      <c r="J39" s="139" t="s">
        <v>367</v>
      </c>
      <c r="K39" s="139">
        <v>11.24311</v>
      </c>
      <c r="L39" s="142">
        <v>1.92245</v>
      </c>
    </row>
    <row r="40" spans="1:12" x14ac:dyDescent="0.25">
      <c r="A40" s="141" t="s">
        <v>256</v>
      </c>
      <c r="B40" s="166">
        <v>255391</v>
      </c>
      <c r="C40" s="137">
        <v>1474</v>
      </c>
      <c r="D40" s="137">
        <v>300</v>
      </c>
      <c r="E40" s="139">
        <v>0.82069000000000003</v>
      </c>
      <c r="F40" s="142">
        <v>9.8482400000000005</v>
      </c>
      <c r="G40" s="145">
        <v>3.2383099999999998</v>
      </c>
      <c r="H40" s="139">
        <v>0.24643999999999999</v>
      </c>
      <c r="I40" s="139">
        <v>1.0931299999999999</v>
      </c>
      <c r="J40" s="139">
        <v>0.50763999999999998</v>
      </c>
      <c r="K40" s="139">
        <v>10.63735</v>
      </c>
      <c r="L40" s="142">
        <v>1.78983</v>
      </c>
    </row>
    <row r="41" spans="1:12" x14ac:dyDescent="0.25">
      <c r="A41" s="141" t="s">
        <v>257</v>
      </c>
      <c r="B41" s="166">
        <v>255392</v>
      </c>
      <c r="C41" s="137">
        <v>1565</v>
      </c>
      <c r="D41" s="137">
        <v>300</v>
      </c>
      <c r="E41" s="139">
        <v>1.3144199999999999</v>
      </c>
      <c r="F41" s="142">
        <v>15.773</v>
      </c>
      <c r="G41" s="145">
        <v>4.1674499999999997</v>
      </c>
      <c r="H41" s="139">
        <v>0.32094</v>
      </c>
      <c r="I41" s="139">
        <v>6.4059400000000002</v>
      </c>
      <c r="J41" s="139">
        <v>0.72321000000000002</v>
      </c>
      <c r="K41" s="139">
        <v>32.03257</v>
      </c>
      <c r="L41" s="142">
        <v>2.5113799999999999</v>
      </c>
    </row>
    <row r="42" spans="1:12" x14ac:dyDescent="0.25">
      <c r="A42" s="141" t="s">
        <v>258</v>
      </c>
      <c r="B42" s="166">
        <v>255393</v>
      </c>
      <c r="C42" s="137">
        <v>1468</v>
      </c>
      <c r="D42" s="137">
        <v>300</v>
      </c>
      <c r="E42" s="139">
        <v>1.29182</v>
      </c>
      <c r="F42" s="142">
        <v>15.501799999999999</v>
      </c>
      <c r="G42" s="145">
        <v>3.81534</v>
      </c>
      <c r="H42" s="139">
        <v>0.30225999999999997</v>
      </c>
      <c r="I42" s="139">
        <v>7.0345800000000001</v>
      </c>
      <c r="J42" s="139">
        <v>0.69882999999999995</v>
      </c>
      <c r="K42" s="139">
        <v>34.864510000000003</v>
      </c>
      <c r="L42" s="142">
        <v>2.4082599999999998</v>
      </c>
    </row>
    <row r="43" spans="1:12" x14ac:dyDescent="0.25">
      <c r="A43" s="141" t="s">
        <v>259</v>
      </c>
      <c r="B43" s="166">
        <v>255394</v>
      </c>
      <c r="C43" s="137">
        <v>1472</v>
      </c>
      <c r="D43" s="137">
        <v>300</v>
      </c>
      <c r="E43" s="139">
        <v>0.73407999999999995</v>
      </c>
      <c r="F43" s="142">
        <v>8.8088999999999995</v>
      </c>
      <c r="G43" s="145">
        <v>3.2969599999999999</v>
      </c>
      <c r="H43" s="139">
        <v>0.23910000000000001</v>
      </c>
      <c r="I43" s="139">
        <v>0.69581999999999999</v>
      </c>
      <c r="J43" s="139">
        <v>0.48949999999999999</v>
      </c>
      <c r="K43" s="139">
        <v>8.7820099999999996</v>
      </c>
      <c r="L43" s="142">
        <v>1.7292799999999999</v>
      </c>
    </row>
    <row r="44" spans="1:12" x14ac:dyDescent="0.25">
      <c r="A44" s="141" t="s">
        <v>260</v>
      </c>
      <c r="B44" s="166">
        <v>255395</v>
      </c>
      <c r="C44" s="137">
        <v>1473</v>
      </c>
      <c r="D44" s="137">
        <v>300</v>
      </c>
      <c r="E44" s="139">
        <v>1.3043</v>
      </c>
      <c r="F44" s="142">
        <v>15.6516</v>
      </c>
      <c r="G44" s="145">
        <v>4.8287199999999997</v>
      </c>
      <c r="H44" s="139">
        <v>0.2979</v>
      </c>
      <c r="I44" s="139">
        <v>4.8873800000000003</v>
      </c>
      <c r="J44" s="139">
        <v>0.65215000000000001</v>
      </c>
      <c r="K44" s="139">
        <v>41.438420000000001</v>
      </c>
      <c r="L44" s="142">
        <v>2.3007499999999999</v>
      </c>
    </row>
    <row r="45" spans="1:12" x14ac:dyDescent="0.25">
      <c r="A45" s="141" t="s">
        <v>261</v>
      </c>
      <c r="B45" s="166">
        <v>255396</v>
      </c>
      <c r="C45" s="137">
        <v>1566</v>
      </c>
      <c r="D45" s="137">
        <v>300</v>
      </c>
      <c r="E45" s="139">
        <v>0.79879</v>
      </c>
      <c r="F45" s="142">
        <v>9.5854499999999998</v>
      </c>
      <c r="G45" s="145">
        <v>3.5745200000000001</v>
      </c>
      <c r="H45" s="139">
        <v>0.24640999999999999</v>
      </c>
      <c r="I45" s="139">
        <v>2.4947699999999999</v>
      </c>
      <c r="J45" s="139">
        <v>0.51642999999999994</v>
      </c>
      <c r="K45" s="139">
        <v>7.02712</v>
      </c>
      <c r="L45" s="142">
        <v>1.7888599999999999</v>
      </c>
    </row>
    <row r="46" spans="1:12" x14ac:dyDescent="0.25">
      <c r="A46" s="141" t="s">
        <v>262</v>
      </c>
      <c r="B46" s="166">
        <v>255397</v>
      </c>
      <c r="C46" s="137">
        <v>1567</v>
      </c>
      <c r="D46" s="137">
        <v>300</v>
      </c>
      <c r="E46" s="139">
        <v>0.89058000000000004</v>
      </c>
      <c r="F46" s="142">
        <v>10.686999999999999</v>
      </c>
      <c r="G46" s="145">
        <v>4.0394199999999998</v>
      </c>
      <c r="H46" s="139">
        <v>0.25268000000000002</v>
      </c>
      <c r="I46" s="139">
        <v>2.1729599999999998</v>
      </c>
      <c r="J46" s="139">
        <v>0.52376</v>
      </c>
      <c r="K46" s="139">
        <v>11.582929999999999</v>
      </c>
      <c r="L46" s="142">
        <v>1.83186</v>
      </c>
    </row>
    <row r="47" spans="1:12" x14ac:dyDescent="0.25">
      <c r="A47" s="141" t="s">
        <v>263</v>
      </c>
      <c r="B47" s="166">
        <v>255398</v>
      </c>
      <c r="C47" s="137">
        <v>1475</v>
      </c>
      <c r="D47" s="137">
        <v>300</v>
      </c>
      <c r="E47" s="139">
        <v>1.2572300000000001</v>
      </c>
      <c r="F47" s="142">
        <v>15.0867</v>
      </c>
      <c r="G47" s="145">
        <v>4.31114</v>
      </c>
      <c r="H47" s="139">
        <v>0.31370999999999999</v>
      </c>
      <c r="I47" s="139">
        <v>5.02372</v>
      </c>
      <c r="J47" s="139">
        <v>0.69540999999999997</v>
      </c>
      <c r="K47" s="139">
        <v>35.914909999999999</v>
      </c>
      <c r="L47" s="142">
        <v>2.4554100000000001</v>
      </c>
    </row>
    <row r="48" spans="1:12" x14ac:dyDescent="0.25">
      <c r="A48" s="141" t="s">
        <v>264</v>
      </c>
      <c r="B48" s="166">
        <v>260451</v>
      </c>
      <c r="C48" s="137">
        <v>1477</v>
      </c>
      <c r="D48" s="137">
        <v>300</v>
      </c>
      <c r="E48" s="139">
        <v>0.64731000000000005</v>
      </c>
      <c r="F48" s="142">
        <v>7.7676999999999996</v>
      </c>
      <c r="G48" s="145">
        <v>5.98142</v>
      </c>
      <c r="H48" s="139">
        <v>0.83353999999999995</v>
      </c>
      <c r="I48" s="139" t="s">
        <v>193</v>
      </c>
      <c r="J48" s="139" t="s">
        <v>367</v>
      </c>
      <c r="K48" s="139">
        <v>33.371929999999999</v>
      </c>
      <c r="L48" s="142">
        <v>6.4623200000000001</v>
      </c>
    </row>
    <row r="49" spans="1:12" x14ac:dyDescent="0.25">
      <c r="A49" s="141" t="s">
        <v>268</v>
      </c>
      <c r="B49" s="166">
        <v>260452</v>
      </c>
      <c r="C49" s="137">
        <v>1478</v>
      </c>
      <c r="D49" s="137">
        <v>300</v>
      </c>
      <c r="E49" s="139">
        <v>0.50578000000000001</v>
      </c>
      <c r="F49" s="142">
        <v>6.0693299999999999</v>
      </c>
      <c r="G49" s="145" t="s">
        <v>193</v>
      </c>
      <c r="H49" s="139" t="s">
        <v>367</v>
      </c>
      <c r="I49" s="139" t="s">
        <v>193</v>
      </c>
      <c r="J49" s="139" t="s">
        <v>367</v>
      </c>
      <c r="K49" s="139">
        <v>8.4337900000000001</v>
      </c>
      <c r="L49" s="142">
        <v>5.9580099999999998</v>
      </c>
    </row>
    <row r="50" spans="1:12" x14ac:dyDescent="0.25">
      <c r="A50" s="141" t="s">
        <v>273</v>
      </c>
      <c r="B50" s="166">
        <v>260453</v>
      </c>
      <c r="C50" s="137">
        <v>1479</v>
      </c>
      <c r="D50" s="137">
        <v>300</v>
      </c>
      <c r="E50" s="139">
        <v>0.60960999999999999</v>
      </c>
      <c r="F50" s="142">
        <v>7.3153699999999997</v>
      </c>
      <c r="G50" s="145">
        <v>5.4356499999999999</v>
      </c>
      <c r="H50" s="139">
        <v>0.83311000000000002</v>
      </c>
      <c r="I50" s="139" t="s">
        <v>193</v>
      </c>
      <c r="J50" s="139" t="s">
        <v>367</v>
      </c>
      <c r="K50" s="139">
        <v>24.635290000000001</v>
      </c>
      <c r="L50" s="142">
        <v>6.2394699999999998</v>
      </c>
    </row>
    <row r="51" spans="1:12" x14ac:dyDescent="0.25">
      <c r="A51" s="141" t="s">
        <v>277</v>
      </c>
      <c r="B51" s="166">
        <v>260454</v>
      </c>
      <c r="C51" s="137">
        <v>1480</v>
      </c>
      <c r="D51" s="137">
        <v>300</v>
      </c>
      <c r="E51" s="139">
        <v>0.75907000000000002</v>
      </c>
      <c r="F51" s="142">
        <v>9.1088500000000003</v>
      </c>
      <c r="G51" s="145">
        <v>7.7946299999999997</v>
      </c>
      <c r="H51" s="139">
        <v>0.99414999999999998</v>
      </c>
      <c r="I51" s="139">
        <v>8.9988600000000005</v>
      </c>
      <c r="J51" s="139">
        <v>3.50814</v>
      </c>
      <c r="K51" s="139">
        <v>42.484610000000004</v>
      </c>
      <c r="L51" s="142">
        <v>7.5313499999999998</v>
      </c>
    </row>
    <row r="52" spans="1:12" x14ac:dyDescent="0.25">
      <c r="A52" s="141" t="s">
        <v>278</v>
      </c>
      <c r="B52" s="166">
        <v>260455</v>
      </c>
      <c r="C52" s="137">
        <v>1481</v>
      </c>
      <c r="D52" s="137">
        <v>300</v>
      </c>
      <c r="E52" s="139">
        <v>0.53696999999999995</v>
      </c>
      <c r="F52" s="142">
        <v>6.4436900000000001</v>
      </c>
      <c r="G52" s="145">
        <v>0.93667999999999996</v>
      </c>
      <c r="H52" s="139">
        <v>0.72528000000000004</v>
      </c>
      <c r="I52" s="139">
        <v>7.1134399999999998</v>
      </c>
      <c r="J52" s="139">
        <v>2.8253200000000001</v>
      </c>
      <c r="K52" s="139" t="s">
        <v>193</v>
      </c>
      <c r="L52" s="142" t="s">
        <v>367</v>
      </c>
    </row>
    <row r="53" spans="1:12" x14ac:dyDescent="0.25">
      <c r="A53" s="141" t="s">
        <v>282</v>
      </c>
      <c r="B53" s="166">
        <v>260456</v>
      </c>
      <c r="C53" s="137">
        <v>1482</v>
      </c>
      <c r="D53" s="137">
        <v>300</v>
      </c>
      <c r="E53" s="139">
        <v>0.54034000000000004</v>
      </c>
      <c r="F53" s="142">
        <v>6.4840299999999997</v>
      </c>
      <c r="G53" s="145" t="s">
        <v>193</v>
      </c>
      <c r="H53" s="139" t="s">
        <v>367</v>
      </c>
      <c r="I53" s="139">
        <v>5.04474</v>
      </c>
      <c r="J53" s="139">
        <v>2.7593200000000002</v>
      </c>
      <c r="K53" s="139" t="s">
        <v>193</v>
      </c>
      <c r="L53" s="142" t="s">
        <v>367</v>
      </c>
    </row>
    <row r="54" spans="1:12" x14ac:dyDescent="0.25">
      <c r="A54" s="141" t="s">
        <v>283</v>
      </c>
      <c r="B54" s="166">
        <v>260457</v>
      </c>
      <c r="C54" s="137">
        <v>1483</v>
      </c>
      <c r="D54" s="137">
        <v>300</v>
      </c>
      <c r="E54" s="139">
        <v>0.74129</v>
      </c>
      <c r="F54" s="142">
        <v>8.8954900000000006</v>
      </c>
      <c r="G54" s="145">
        <v>7.0992199999999999</v>
      </c>
      <c r="H54" s="139">
        <v>1.01294</v>
      </c>
      <c r="I54" s="139">
        <v>8.4067600000000002</v>
      </c>
      <c r="J54" s="139">
        <v>3.56603</v>
      </c>
      <c r="K54" s="139">
        <v>32.797809999999998</v>
      </c>
      <c r="L54" s="142">
        <v>7.6819100000000002</v>
      </c>
    </row>
    <row r="55" spans="1:12" x14ac:dyDescent="0.25">
      <c r="A55" s="141" t="s">
        <v>287</v>
      </c>
      <c r="B55" s="166">
        <v>260458</v>
      </c>
      <c r="C55" s="137">
        <v>1484</v>
      </c>
      <c r="D55" s="137">
        <v>300</v>
      </c>
      <c r="E55" s="139">
        <v>0.65647</v>
      </c>
      <c r="F55" s="142">
        <v>7.8776200000000003</v>
      </c>
      <c r="G55" s="145">
        <v>5.4478999999999997</v>
      </c>
      <c r="H55" s="139">
        <v>0.85362000000000005</v>
      </c>
      <c r="I55" s="139">
        <v>4.7674200000000004</v>
      </c>
      <c r="J55" s="139">
        <v>3.0276700000000001</v>
      </c>
      <c r="K55" s="139">
        <v>25.015550000000001</v>
      </c>
      <c r="L55" s="142">
        <v>6.53193</v>
      </c>
    </row>
    <row r="56" spans="1:12" x14ac:dyDescent="0.25">
      <c r="A56" s="141" t="s">
        <v>288</v>
      </c>
      <c r="B56" s="166">
        <v>260459</v>
      </c>
      <c r="C56" s="137">
        <v>1485</v>
      </c>
      <c r="D56" s="137">
        <v>300</v>
      </c>
      <c r="E56" s="139">
        <v>0.62094000000000005</v>
      </c>
      <c r="F56" s="142">
        <v>7.4512299999999998</v>
      </c>
      <c r="G56" s="145">
        <v>3.28634</v>
      </c>
      <c r="H56" s="139">
        <v>0.84265000000000001</v>
      </c>
      <c r="I56" s="139">
        <v>13.93573</v>
      </c>
      <c r="J56" s="139">
        <v>3.0961099999999999</v>
      </c>
      <c r="K56" s="139" t="s">
        <v>193</v>
      </c>
      <c r="L56" s="142" t="s">
        <v>367</v>
      </c>
    </row>
    <row r="57" spans="1:12" x14ac:dyDescent="0.25">
      <c r="A57" s="141" t="s">
        <v>293</v>
      </c>
      <c r="B57" s="166">
        <v>260460</v>
      </c>
      <c r="C57" s="137">
        <v>1486</v>
      </c>
      <c r="D57" s="137">
        <v>300</v>
      </c>
      <c r="E57" s="139">
        <v>0.56855</v>
      </c>
      <c r="F57" s="142">
        <v>6.8226199999999997</v>
      </c>
      <c r="G57" s="145">
        <v>0.80245</v>
      </c>
      <c r="H57" s="139">
        <v>0.77961000000000003</v>
      </c>
      <c r="I57" s="139">
        <v>6.4531599999999996</v>
      </c>
      <c r="J57" s="139">
        <v>2.9875500000000001</v>
      </c>
      <c r="K57" s="139">
        <v>11.025589999999999</v>
      </c>
      <c r="L57" s="142">
        <v>6.4038899999999996</v>
      </c>
    </row>
    <row r="58" spans="1:12" x14ac:dyDescent="0.25">
      <c r="A58" s="141" t="s">
        <v>294</v>
      </c>
      <c r="B58" s="166">
        <v>260461</v>
      </c>
      <c r="C58" s="137">
        <v>1487</v>
      </c>
      <c r="D58" s="137">
        <v>300</v>
      </c>
      <c r="E58" s="139">
        <v>0.59821999999999997</v>
      </c>
      <c r="F58" s="142">
        <v>7.1785899999999998</v>
      </c>
      <c r="G58" s="145">
        <v>2.1141999999999999</v>
      </c>
      <c r="H58" s="139">
        <v>0.80686999999999998</v>
      </c>
      <c r="I58" s="139">
        <v>9.6486999999999998</v>
      </c>
      <c r="J58" s="139">
        <v>3.0209600000000001</v>
      </c>
      <c r="K58" s="139">
        <v>20.930589999999999</v>
      </c>
      <c r="L58" s="142">
        <v>6.41181</v>
      </c>
    </row>
    <row r="59" spans="1:12" x14ac:dyDescent="0.25">
      <c r="A59" s="141" t="s">
        <v>299</v>
      </c>
      <c r="B59" s="166">
        <v>260462</v>
      </c>
      <c r="C59" s="137">
        <v>1488</v>
      </c>
      <c r="D59" s="137">
        <v>300</v>
      </c>
      <c r="E59" s="139">
        <v>0.58418999999999999</v>
      </c>
      <c r="F59" s="142">
        <v>7.01023</v>
      </c>
      <c r="G59" s="145">
        <v>3.5256500000000002</v>
      </c>
      <c r="H59" s="139">
        <v>0.82284000000000002</v>
      </c>
      <c r="I59" s="139" t="s">
        <v>193</v>
      </c>
      <c r="J59" s="139" t="s">
        <v>367</v>
      </c>
      <c r="K59" s="139">
        <v>15.61614</v>
      </c>
      <c r="L59" s="142">
        <v>6.39337</v>
      </c>
    </row>
    <row r="60" spans="1:12" x14ac:dyDescent="0.25">
      <c r="A60" s="141" t="s">
        <v>302</v>
      </c>
      <c r="B60" s="166">
        <v>260463</v>
      </c>
      <c r="C60" s="137">
        <v>1489</v>
      </c>
      <c r="D60" s="137">
        <v>300</v>
      </c>
      <c r="E60" s="139">
        <v>0.59962000000000004</v>
      </c>
      <c r="F60" s="142">
        <v>7.1953899999999997</v>
      </c>
      <c r="G60" s="145">
        <v>2.4602200000000001</v>
      </c>
      <c r="H60" s="139">
        <v>0.76668000000000003</v>
      </c>
      <c r="I60" s="139" t="s">
        <v>193</v>
      </c>
      <c r="J60" s="139" t="s">
        <v>367</v>
      </c>
      <c r="K60" s="139">
        <v>25.324619999999999</v>
      </c>
      <c r="L60" s="142">
        <v>6.0952700000000002</v>
      </c>
    </row>
    <row r="61" spans="1:12" x14ac:dyDescent="0.25">
      <c r="A61" s="141" t="s">
        <v>303</v>
      </c>
      <c r="B61" s="166">
        <v>260464</v>
      </c>
      <c r="C61" s="137">
        <v>1490</v>
      </c>
      <c r="D61" s="137">
        <v>300</v>
      </c>
      <c r="E61" s="139">
        <v>0.60272000000000003</v>
      </c>
      <c r="F61" s="142">
        <v>7.2326800000000002</v>
      </c>
      <c r="G61" s="145">
        <v>3.2924899999999999</v>
      </c>
      <c r="H61" s="139">
        <v>0.78110999999999997</v>
      </c>
      <c r="I61" s="139">
        <v>4.9687000000000001</v>
      </c>
      <c r="J61" s="139">
        <v>2.9040599999999999</v>
      </c>
      <c r="K61" s="139">
        <v>16.356110000000001</v>
      </c>
      <c r="L61" s="142">
        <v>6.2055400000000001</v>
      </c>
    </row>
    <row r="62" spans="1:12" x14ac:dyDescent="0.25">
      <c r="A62" s="141" t="s">
        <v>304</v>
      </c>
      <c r="B62" s="166">
        <v>260465</v>
      </c>
      <c r="C62" s="137">
        <v>1491</v>
      </c>
      <c r="D62" s="137">
        <v>300</v>
      </c>
      <c r="E62" s="139">
        <v>0.73041999999999996</v>
      </c>
      <c r="F62" s="142">
        <v>8.7651000000000003</v>
      </c>
      <c r="G62" s="145">
        <v>5.4474999999999998</v>
      </c>
      <c r="H62" s="139">
        <v>0.91325999999999996</v>
      </c>
      <c r="I62" s="139">
        <v>5.7861700000000003</v>
      </c>
      <c r="J62" s="139">
        <v>3.2915899999999998</v>
      </c>
      <c r="K62" s="139">
        <v>45.23</v>
      </c>
      <c r="L62" s="142">
        <v>7.2386600000000003</v>
      </c>
    </row>
    <row r="63" spans="1:12" x14ac:dyDescent="0.25">
      <c r="A63" s="141" t="s">
        <v>305</v>
      </c>
      <c r="B63" s="166">
        <v>260466</v>
      </c>
      <c r="C63" s="137">
        <v>1492</v>
      </c>
      <c r="D63" s="137">
        <v>300</v>
      </c>
      <c r="E63" s="139">
        <v>0.60394999999999999</v>
      </c>
      <c r="F63" s="142">
        <v>7.2473999999999998</v>
      </c>
      <c r="G63" s="145">
        <v>1.80494</v>
      </c>
      <c r="H63" s="139">
        <v>0.81076999999999999</v>
      </c>
      <c r="I63" s="139">
        <v>4.02311</v>
      </c>
      <c r="J63" s="139">
        <v>2.9908600000000001</v>
      </c>
      <c r="K63" s="139">
        <v>24.171720000000001</v>
      </c>
      <c r="L63" s="142">
        <v>6.4250299999999996</v>
      </c>
    </row>
    <row r="64" spans="1:12" x14ac:dyDescent="0.25">
      <c r="A64" s="141" t="s">
        <v>306</v>
      </c>
      <c r="B64" s="166">
        <v>260467</v>
      </c>
      <c r="C64" s="137">
        <v>1493</v>
      </c>
      <c r="D64" s="137">
        <v>300</v>
      </c>
      <c r="E64" s="139">
        <v>0.55259000000000003</v>
      </c>
      <c r="F64" s="142">
        <v>6.6311099999999996</v>
      </c>
      <c r="G64" s="145" t="s">
        <v>193</v>
      </c>
      <c r="H64" s="139" t="s">
        <v>367</v>
      </c>
      <c r="I64" s="139">
        <v>4.1552199999999999</v>
      </c>
      <c r="J64" s="139">
        <v>2.9578099999999998</v>
      </c>
      <c r="K64" s="139" t="s">
        <v>193</v>
      </c>
      <c r="L64" s="142" t="s">
        <v>367</v>
      </c>
    </row>
    <row r="65" spans="1:12" x14ac:dyDescent="0.25">
      <c r="A65" s="141" t="s">
        <v>309</v>
      </c>
      <c r="B65" s="166">
        <v>260468</v>
      </c>
      <c r="C65" s="137">
        <v>1494</v>
      </c>
      <c r="D65" s="137">
        <v>300</v>
      </c>
      <c r="E65" s="139">
        <v>0.57591999999999999</v>
      </c>
      <c r="F65" s="142">
        <v>6.9110199999999997</v>
      </c>
      <c r="G65" s="145">
        <v>3.0535299999999999</v>
      </c>
      <c r="H65" s="139">
        <v>0.77447999999999995</v>
      </c>
      <c r="I65" s="139" t="s">
        <v>193</v>
      </c>
      <c r="J65" s="139" t="s">
        <v>367</v>
      </c>
      <c r="K65" s="139">
        <v>13.27342</v>
      </c>
      <c r="L65" s="142">
        <v>6.0091799999999997</v>
      </c>
    </row>
    <row r="66" spans="1:12" x14ac:dyDescent="0.25">
      <c r="A66" s="141" t="s">
        <v>311</v>
      </c>
      <c r="B66" s="166">
        <v>260469</v>
      </c>
      <c r="C66" s="137">
        <v>1495</v>
      </c>
      <c r="D66" s="137">
        <v>300</v>
      </c>
      <c r="E66" s="139">
        <v>0.74587000000000003</v>
      </c>
      <c r="F66" s="142">
        <v>8.9504199999999994</v>
      </c>
      <c r="G66" s="145">
        <v>6.5309100000000004</v>
      </c>
      <c r="H66" s="139">
        <v>0.88773000000000002</v>
      </c>
      <c r="I66" s="139">
        <v>13.328279999999999</v>
      </c>
      <c r="J66" s="139">
        <v>3.18642</v>
      </c>
      <c r="K66" s="139">
        <v>17.59543</v>
      </c>
      <c r="L66" s="142">
        <v>6.7850700000000002</v>
      </c>
    </row>
    <row r="67" spans="1:12" x14ac:dyDescent="0.25">
      <c r="A67" s="141" t="s">
        <v>315</v>
      </c>
      <c r="B67" s="166">
        <v>260470</v>
      </c>
      <c r="C67" s="137">
        <v>1496</v>
      </c>
      <c r="D67" s="137">
        <v>300</v>
      </c>
      <c r="E67" s="139">
        <v>0.75780000000000003</v>
      </c>
      <c r="F67" s="142">
        <v>9.0935400000000008</v>
      </c>
      <c r="G67" s="145">
        <v>8.0296900000000004</v>
      </c>
      <c r="H67" s="139">
        <v>0.96365999999999996</v>
      </c>
      <c r="I67" s="139">
        <v>11.4168</v>
      </c>
      <c r="J67" s="139">
        <v>3.3877000000000002</v>
      </c>
      <c r="K67" s="139">
        <v>15.63256</v>
      </c>
      <c r="L67" s="142">
        <v>7.2741499999999997</v>
      </c>
    </row>
    <row r="68" spans="1:12" x14ac:dyDescent="0.25">
      <c r="A68" s="141" t="s">
        <v>316</v>
      </c>
      <c r="B68" s="166">
        <v>260471</v>
      </c>
      <c r="C68" s="137">
        <v>1497</v>
      </c>
      <c r="D68" s="137">
        <v>300</v>
      </c>
      <c r="E68" s="139">
        <v>0.64134999999999998</v>
      </c>
      <c r="F68" s="142">
        <v>7.6962299999999999</v>
      </c>
      <c r="G68" s="145">
        <v>4.2925199999999997</v>
      </c>
      <c r="H68" s="139">
        <v>0.81769999999999998</v>
      </c>
      <c r="I68" s="139">
        <v>14.57368</v>
      </c>
      <c r="J68" s="139">
        <v>3.0217000000000001</v>
      </c>
      <c r="K68" s="139">
        <v>14.94243</v>
      </c>
      <c r="L68" s="142">
        <v>6.4277199999999999</v>
      </c>
    </row>
    <row r="69" spans="1:12" x14ac:dyDescent="0.25">
      <c r="A69" s="141" t="s">
        <v>317</v>
      </c>
      <c r="B69" s="166">
        <v>260472</v>
      </c>
      <c r="C69" s="137">
        <v>1498</v>
      </c>
      <c r="D69" s="137">
        <v>300</v>
      </c>
      <c r="E69" s="139">
        <v>0.62229000000000001</v>
      </c>
      <c r="F69" s="142">
        <v>7.4675200000000004</v>
      </c>
      <c r="G69" s="145">
        <v>3.2381199999999999</v>
      </c>
      <c r="H69" s="139">
        <v>0.81801000000000001</v>
      </c>
      <c r="I69" s="139" t="s">
        <v>193</v>
      </c>
      <c r="J69" s="139" t="s">
        <v>367</v>
      </c>
      <c r="K69" s="139">
        <v>32.56682</v>
      </c>
      <c r="L69" s="142">
        <v>6.3718399999999997</v>
      </c>
    </row>
    <row r="70" spans="1:12" x14ac:dyDescent="0.25">
      <c r="A70" s="141" t="s">
        <v>318</v>
      </c>
      <c r="B70" s="166">
        <v>260473</v>
      </c>
      <c r="C70" s="137">
        <v>1499</v>
      </c>
      <c r="D70" s="137">
        <v>300</v>
      </c>
      <c r="E70" s="139">
        <v>0.66788000000000003</v>
      </c>
      <c r="F70" s="142">
        <v>8.0145300000000006</v>
      </c>
      <c r="G70" s="145">
        <v>3.6333000000000002</v>
      </c>
      <c r="H70" s="139">
        <v>0.86270000000000002</v>
      </c>
      <c r="I70" s="139">
        <v>12.13447</v>
      </c>
      <c r="J70" s="139">
        <v>3.1638799999999998</v>
      </c>
      <c r="K70" s="139">
        <v>9.7460599999999999</v>
      </c>
      <c r="L70" s="142">
        <v>6.6059599999999996</v>
      </c>
    </row>
    <row r="71" spans="1:12" x14ac:dyDescent="0.25">
      <c r="A71" s="141" t="s">
        <v>319</v>
      </c>
      <c r="B71" s="166">
        <v>260474</v>
      </c>
      <c r="C71" s="137">
        <v>1500</v>
      </c>
      <c r="D71" s="137">
        <v>300</v>
      </c>
      <c r="E71" s="139">
        <v>0.70947000000000005</v>
      </c>
      <c r="F71" s="142">
        <v>8.5136599999999998</v>
      </c>
      <c r="G71" s="145">
        <v>5.1590299999999996</v>
      </c>
      <c r="H71" s="139">
        <v>0.86802999999999997</v>
      </c>
      <c r="I71" s="139">
        <v>6.11822</v>
      </c>
      <c r="J71" s="139">
        <v>3.08806</v>
      </c>
      <c r="K71" s="139">
        <v>27.698699999999999</v>
      </c>
      <c r="L71" s="142">
        <v>6.71495</v>
      </c>
    </row>
    <row r="72" spans="1:12" x14ac:dyDescent="0.25">
      <c r="A72" s="141" t="s">
        <v>320</v>
      </c>
      <c r="B72" s="166">
        <v>260475</v>
      </c>
      <c r="C72" s="137">
        <v>1501</v>
      </c>
      <c r="D72" s="137">
        <v>300</v>
      </c>
      <c r="E72" s="139">
        <v>0.60160999999999998</v>
      </c>
      <c r="F72" s="142">
        <v>7.2192600000000002</v>
      </c>
      <c r="G72" s="145" t="s">
        <v>193</v>
      </c>
      <c r="H72" s="139" t="s">
        <v>367</v>
      </c>
      <c r="I72" s="139">
        <v>5.2213900000000004</v>
      </c>
      <c r="J72" s="139">
        <v>2.9254799999999999</v>
      </c>
      <c r="K72" s="139">
        <v>19.066469999999999</v>
      </c>
      <c r="L72" s="142">
        <v>6.3241899999999998</v>
      </c>
    </row>
    <row r="73" spans="1:12" x14ac:dyDescent="0.25">
      <c r="A73" s="141" t="s">
        <v>321</v>
      </c>
      <c r="B73" s="166">
        <v>260476</v>
      </c>
      <c r="C73" s="137">
        <v>1502</v>
      </c>
      <c r="D73" s="137">
        <v>300</v>
      </c>
      <c r="E73" s="139">
        <v>0.61394000000000004</v>
      </c>
      <c r="F73" s="142">
        <v>7.3672599999999999</v>
      </c>
      <c r="G73" s="145">
        <v>3.3667500000000001</v>
      </c>
      <c r="H73" s="139">
        <v>0.85582999999999998</v>
      </c>
      <c r="I73" s="139" t="s">
        <v>193</v>
      </c>
      <c r="J73" s="139" t="s">
        <v>367</v>
      </c>
      <c r="K73" s="139">
        <v>23.9956</v>
      </c>
      <c r="L73" s="142">
        <v>6.74491</v>
      </c>
    </row>
    <row r="74" spans="1:12" x14ac:dyDescent="0.25">
      <c r="A74" s="141" t="s">
        <v>322</v>
      </c>
      <c r="B74" s="166">
        <v>260477</v>
      </c>
      <c r="C74" s="137">
        <v>1503</v>
      </c>
      <c r="D74" s="137">
        <v>300</v>
      </c>
      <c r="E74" s="139">
        <v>0.56657000000000002</v>
      </c>
      <c r="F74" s="142">
        <v>6.7988900000000001</v>
      </c>
      <c r="G74" s="145">
        <v>2.1216900000000001</v>
      </c>
      <c r="H74" s="139">
        <v>0.77415</v>
      </c>
      <c r="I74" s="139">
        <v>3.5325199999999999</v>
      </c>
      <c r="J74" s="139">
        <v>2.8330199999999999</v>
      </c>
      <c r="K74" s="139">
        <v>10.21818</v>
      </c>
      <c r="L74" s="142">
        <v>6.1258100000000004</v>
      </c>
    </row>
    <row r="75" spans="1:12" x14ac:dyDescent="0.25">
      <c r="A75" s="141" t="s">
        <v>325</v>
      </c>
      <c r="B75" s="166">
        <v>260478</v>
      </c>
      <c r="C75" s="137">
        <v>1504</v>
      </c>
      <c r="D75" s="137">
        <v>300</v>
      </c>
      <c r="E75" s="139">
        <v>0.78542000000000001</v>
      </c>
      <c r="F75" s="142">
        <v>9.4250100000000003</v>
      </c>
      <c r="G75" s="145">
        <v>10.85971</v>
      </c>
      <c r="H75" s="139">
        <v>1.0754900000000001</v>
      </c>
      <c r="I75" s="139">
        <v>6.6917299999999997</v>
      </c>
      <c r="J75" s="139">
        <v>3.6755200000000001</v>
      </c>
      <c r="K75" s="139">
        <v>31.005510000000001</v>
      </c>
      <c r="L75" s="142">
        <v>7.9761800000000003</v>
      </c>
    </row>
    <row r="76" spans="1:12" x14ac:dyDescent="0.25">
      <c r="A76" s="141" t="s">
        <v>329</v>
      </c>
      <c r="B76" s="166">
        <v>260479</v>
      </c>
      <c r="C76" s="137">
        <v>1505</v>
      </c>
      <c r="D76" s="137">
        <v>300</v>
      </c>
      <c r="E76" s="139">
        <v>0.74358000000000002</v>
      </c>
      <c r="F76" s="142">
        <v>8.9230099999999997</v>
      </c>
      <c r="G76" s="145">
        <v>8.0056100000000008</v>
      </c>
      <c r="H76" s="139">
        <v>0.84816999999999998</v>
      </c>
      <c r="I76" s="139">
        <v>6.5825300000000002</v>
      </c>
      <c r="J76" s="139">
        <v>2.9584999999999999</v>
      </c>
      <c r="K76" s="139">
        <v>39.0824</v>
      </c>
      <c r="L76" s="142">
        <v>6.5167299999999999</v>
      </c>
    </row>
    <row r="77" spans="1:12" x14ac:dyDescent="0.25">
      <c r="A77" s="141" t="s">
        <v>331</v>
      </c>
      <c r="B77" s="166">
        <v>260480</v>
      </c>
      <c r="C77" s="137">
        <v>1506</v>
      </c>
      <c r="D77" s="137">
        <v>300</v>
      </c>
      <c r="E77" s="139">
        <v>0.75580000000000003</v>
      </c>
      <c r="F77" s="142">
        <v>9.0695800000000002</v>
      </c>
      <c r="G77" s="145">
        <v>9.0181199999999997</v>
      </c>
      <c r="H77" s="139">
        <v>0.94277999999999995</v>
      </c>
      <c r="I77" s="139">
        <v>6.4492399999999996</v>
      </c>
      <c r="J77" s="139">
        <v>3.2548499999999998</v>
      </c>
      <c r="K77" s="139">
        <v>32.642299999999999</v>
      </c>
      <c r="L77" s="142">
        <v>7.0518599999999996</v>
      </c>
    </row>
    <row r="78" spans="1:12" x14ac:dyDescent="0.25">
      <c r="A78" s="141" t="s">
        <v>332</v>
      </c>
      <c r="B78" s="166">
        <v>260420</v>
      </c>
      <c r="C78" s="137">
        <v>1507</v>
      </c>
      <c r="D78" s="137">
        <v>300</v>
      </c>
      <c r="E78" s="139">
        <v>0.79254000000000002</v>
      </c>
      <c r="F78" s="142">
        <v>9.5104399999999991</v>
      </c>
      <c r="G78" s="145">
        <v>8.2957900000000002</v>
      </c>
      <c r="H78" s="139">
        <v>0.98899999999999999</v>
      </c>
      <c r="I78" s="139">
        <v>6.90944</v>
      </c>
      <c r="J78" s="139">
        <v>3.5194299999999998</v>
      </c>
      <c r="K78" s="139">
        <v>50.434609999999999</v>
      </c>
      <c r="L78" s="142">
        <v>7.6904300000000001</v>
      </c>
    </row>
    <row r="79" spans="1:12" x14ac:dyDescent="0.25">
      <c r="A79" s="141" t="s">
        <v>333</v>
      </c>
      <c r="B79" s="166">
        <v>260421</v>
      </c>
      <c r="C79" s="137">
        <v>1508</v>
      </c>
      <c r="D79" s="137">
        <v>300</v>
      </c>
      <c r="E79" s="139">
        <v>0.65864999999999996</v>
      </c>
      <c r="F79" s="142">
        <v>7.9037899999999999</v>
      </c>
      <c r="G79" s="145">
        <v>2.9981200000000001</v>
      </c>
      <c r="H79" s="139">
        <v>0.83826000000000001</v>
      </c>
      <c r="I79" s="139">
        <v>13.98678</v>
      </c>
      <c r="J79" s="139">
        <v>3.1392699999999998</v>
      </c>
      <c r="K79" s="139">
        <v>11.460760000000001</v>
      </c>
      <c r="L79" s="142">
        <v>6.5429300000000001</v>
      </c>
    </row>
    <row r="80" spans="1:12" x14ac:dyDescent="0.25">
      <c r="A80" s="141" t="s">
        <v>334</v>
      </c>
      <c r="B80" s="166">
        <v>260422</v>
      </c>
      <c r="C80" s="137">
        <v>1509</v>
      </c>
      <c r="D80" s="137">
        <v>300</v>
      </c>
      <c r="E80" s="139">
        <v>0.68381000000000003</v>
      </c>
      <c r="F80" s="142">
        <v>8.2057500000000001</v>
      </c>
      <c r="G80" s="145">
        <v>6.6691399999999996</v>
      </c>
      <c r="H80" s="139">
        <v>0.88529000000000002</v>
      </c>
      <c r="I80" s="139">
        <v>6.5147300000000001</v>
      </c>
      <c r="J80" s="139">
        <v>3.06331</v>
      </c>
      <c r="K80" s="139">
        <v>13.53116</v>
      </c>
      <c r="L80" s="142">
        <v>6.65001</v>
      </c>
    </row>
    <row r="81" spans="1:12" x14ac:dyDescent="0.25">
      <c r="A81" s="141" t="s">
        <v>335</v>
      </c>
      <c r="B81" s="166">
        <v>260423</v>
      </c>
      <c r="C81" s="137">
        <v>1510</v>
      </c>
      <c r="D81" s="137">
        <v>300</v>
      </c>
      <c r="E81" s="139">
        <v>0.72836999999999996</v>
      </c>
      <c r="F81" s="142">
        <v>8.7403899999999997</v>
      </c>
      <c r="G81" s="145">
        <v>6.2943199999999999</v>
      </c>
      <c r="H81" s="139">
        <v>0.93706999999999996</v>
      </c>
      <c r="I81" s="139" t="s">
        <v>193</v>
      </c>
      <c r="J81" s="139" t="s">
        <v>367</v>
      </c>
      <c r="K81" s="139">
        <v>54.329700000000003</v>
      </c>
      <c r="L81" s="142">
        <v>7.3409599999999999</v>
      </c>
    </row>
    <row r="82" spans="1:12" x14ac:dyDescent="0.25">
      <c r="A82" s="141" t="s">
        <v>336</v>
      </c>
      <c r="B82" s="166">
        <v>260424</v>
      </c>
      <c r="C82" s="137">
        <v>1511</v>
      </c>
      <c r="D82" s="137">
        <v>300</v>
      </c>
      <c r="E82" s="139">
        <v>0.73555999999999999</v>
      </c>
      <c r="F82" s="142">
        <v>8.8266899999999993</v>
      </c>
      <c r="G82" s="145">
        <v>7.3959700000000002</v>
      </c>
      <c r="H82" s="139">
        <v>0.96109</v>
      </c>
      <c r="I82" s="139">
        <v>8.0891199999999994</v>
      </c>
      <c r="J82" s="139">
        <v>3.37765</v>
      </c>
      <c r="K82" s="139">
        <v>31.338629999999998</v>
      </c>
      <c r="L82" s="142">
        <v>7.3183800000000003</v>
      </c>
    </row>
    <row r="83" spans="1:12" x14ac:dyDescent="0.25">
      <c r="A83" s="141" t="s">
        <v>337</v>
      </c>
      <c r="B83" s="166">
        <v>260425</v>
      </c>
      <c r="C83" s="137">
        <v>1512</v>
      </c>
      <c r="D83" s="137">
        <v>300</v>
      </c>
      <c r="E83" s="139">
        <v>0.73560000000000003</v>
      </c>
      <c r="F83" s="142">
        <v>8.8272399999999998</v>
      </c>
      <c r="G83" s="145">
        <v>7.5621499999999999</v>
      </c>
      <c r="H83" s="139">
        <v>0.94094999999999995</v>
      </c>
      <c r="I83" s="139">
        <v>5.0166199999999996</v>
      </c>
      <c r="J83" s="139">
        <v>3.2177500000000001</v>
      </c>
      <c r="K83" s="139">
        <v>27.71292</v>
      </c>
      <c r="L83" s="142">
        <v>7.00413</v>
      </c>
    </row>
    <row r="84" spans="1:12" x14ac:dyDescent="0.25">
      <c r="A84" s="141" t="s">
        <v>338</v>
      </c>
      <c r="B84" s="166">
        <v>260426</v>
      </c>
      <c r="C84" s="137">
        <v>1513</v>
      </c>
      <c r="D84" s="137">
        <v>300</v>
      </c>
      <c r="E84" s="139">
        <v>0.73716000000000004</v>
      </c>
      <c r="F84" s="142">
        <v>8.8459599999999998</v>
      </c>
      <c r="G84" s="145">
        <v>7.2843600000000004</v>
      </c>
      <c r="H84" s="139">
        <v>0.91669999999999996</v>
      </c>
      <c r="I84" s="139">
        <v>10.82169</v>
      </c>
      <c r="J84" s="139">
        <v>3.2166999999999999</v>
      </c>
      <c r="K84" s="139">
        <v>23.956659999999999</v>
      </c>
      <c r="L84" s="142">
        <v>6.8795299999999999</v>
      </c>
    </row>
    <row r="85" spans="1:12" x14ac:dyDescent="0.25">
      <c r="A85" s="141" t="s">
        <v>339</v>
      </c>
      <c r="B85" s="166">
        <v>260427</v>
      </c>
      <c r="C85" s="137">
        <v>1514</v>
      </c>
      <c r="D85" s="137">
        <v>300</v>
      </c>
      <c r="E85" s="139">
        <v>0.64700000000000002</v>
      </c>
      <c r="F85" s="142">
        <v>7.7640000000000002</v>
      </c>
      <c r="G85" s="145">
        <v>3.1523099999999999</v>
      </c>
      <c r="H85" s="139">
        <v>0.86924999999999997</v>
      </c>
      <c r="I85" s="139">
        <v>6.3126699999999998</v>
      </c>
      <c r="J85" s="139">
        <v>3.1761900000000001</v>
      </c>
      <c r="K85" s="139">
        <v>20.23001</v>
      </c>
      <c r="L85" s="142">
        <v>6.8124700000000002</v>
      </c>
    </row>
    <row r="86" spans="1:12" x14ac:dyDescent="0.25">
      <c r="A86" s="141" t="s">
        <v>340</v>
      </c>
      <c r="B86" s="166">
        <v>260428</v>
      </c>
      <c r="C86" s="137">
        <v>1515</v>
      </c>
      <c r="D86" s="137">
        <v>300</v>
      </c>
      <c r="E86" s="139">
        <v>0.63668000000000002</v>
      </c>
      <c r="F86" s="142">
        <v>7.6401500000000002</v>
      </c>
      <c r="G86" s="145">
        <v>3.2196699999999998</v>
      </c>
      <c r="H86" s="139">
        <v>0.74883</v>
      </c>
      <c r="I86" s="139">
        <v>5.1792499999999997</v>
      </c>
      <c r="J86" s="139">
        <v>2.71726</v>
      </c>
      <c r="K86" s="139">
        <v>20.015250000000002</v>
      </c>
      <c r="L86" s="142">
        <v>5.8240999999999996</v>
      </c>
    </row>
    <row r="87" spans="1:12" x14ac:dyDescent="0.25">
      <c r="A87" s="141" t="s">
        <v>341</v>
      </c>
      <c r="B87" s="166">
        <v>260429</v>
      </c>
      <c r="C87" s="137">
        <v>1516</v>
      </c>
      <c r="D87" s="137">
        <v>300</v>
      </c>
      <c r="E87" s="139">
        <v>0.73412999999999995</v>
      </c>
      <c r="F87" s="142">
        <v>8.8095099999999995</v>
      </c>
      <c r="G87" s="145">
        <v>4.3697900000000001</v>
      </c>
      <c r="H87" s="139">
        <v>0.92940999999999996</v>
      </c>
      <c r="I87" s="139">
        <v>8.7215600000000002</v>
      </c>
      <c r="J87" s="139">
        <v>3.42414</v>
      </c>
      <c r="K87" s="139">
        <v>45.375230000000002</v>
      </c>
      <c r="L87" s="142">
        <v>7.4103899999999996</v>
      </c>
    </row>
    <row r="88" spans="1:12" x14ac:dyDescent="0.25">
      <c r="A88" s="141" t="s">
        <v>342</v>
      </c>
      <c r="B88" s="166">
        <v>260430</v>
      </c>
      <c r="C88" s="137">
        <v>1517</v>
      </c>
      <c r="D88" s="137">
        <v>300</v>
      </c>
      <c r="E88" s="139">
        <v>0.78334000000000004</v>
      </c>
      <c r="F88" s="142">
        <v>9.4001300000000008</v>
      </c>
      <c r="G88" s="145">
        <v>6.6036700000000002</v>
      </c>
      <c r="H88" s="139">
        <v>0.97575999999999996</v>
      </c>
      <c r="I88" s="139">
        <v>12.42423</v>
      </c>
      <c r="J88" s="139">
        <v>3.5099900000000002</v>
      </c>
      <c r="K88" s="139">
        <v>46.246479999999998</v>
      </c>
      <c r="L88" s="142">
        <v>7.6064299999999996</v>
      </c>
    </row>
    <row r="89" spans="1:12" x14ac:dyDescent="0.25">
      <c r="A89" s="141" t="s">
        <v>343</v>
      </c>
      <c r="B89" s="166">
        <v>260431</v>
      </c>
      <c r="C89" s="137">
        <v>1518</v>
      </c>
      <c r="D89" s="137">
        <v>300</v>
      </c>
      <c r="E89" s="139">
        <v>0.83581000000000005</v>
      </c>
      <c r="F89" s="142">
        <v>10.0297</v>
      </c>
      <c r="G89" s="145">
        <v>10.71571</v>
      </c>
      <c r="H89" s="139">
        <v>1.0898699999999999</v>
      </c>
      <c r="I89" s="139">
        <v>14.84693</v>
      </c>
      <c r="J89" s="139">
        <v>3.8043200000000001</v>
      </c>
      <c r="K89" s="139">
        <v>34.920229999999997</v>
      </c>
      <c r="L89" s="142">
        <v>8.1487499999999997</v>
      </c>
    </row>
    <row r="90" spans="1:12" x14ac:dyDescent="0.25">
      <c r="A90" s="141" t="s">
        <v>344</v>
      </c>
      <c r="B90" s="166">
        <v>260432</v>
      </c>
      <c r="C90" s="137">
        <v>1519</v>
      </c>
      <c r="D90" s="137">
        <v>300</v>
      </c>
      <c r="E90" s="139">
        <v>0.77142999999999995</v>
      </c>
      <c r="F90" s="142">
        <v>9.2571999999999992</v>
      </c>
      <c r="G90" s="145">
        <v>7.6568300000000002</v>
      </c>
      <c r="H90" s="139">
        <v>0.92896999999999996</v>
      </c>
      <c r="I90" s="139">
        <v>10.07259</v>
      </c>
      <c r="J90" s="139">
        <v>3.3201900000000002</v>
      </c>
      <c r="K90" s="139">
        <v>40.744599999999998</v>
      </c>
      <c r="L90" s="142">
        <v>7.15869</v>
      </c>
    </row>
    <row r="91" spans="1:12" x14ac:dyDescent="0.25">
      <c r="A91" s="141" t="s">
        <v>345</v>
      </c>
      <c r="B91" s="166">
        <v>260433</v>
      </c>
      <c r="C91" s="137">
        <v>1520</v>
      </c>
      <c r="D91" s="137">
        <v>300</v>
      </c>
      <c r="E91" s="139">
        <v>0.77014000000000005</v>
      </c>
      <c r="F91" s="142">
        <v>9.2416599999999995</v>
      </c>
      <c r="G91" s="145">
        <v>8.4780999999999995</v>
      </c>
      <c r="H91" s="139">
        <v>0.96465999999999996</v>
      </c>
      <c r="I91" s="139">
        <v>8.8729899999999997</v>
      </c>
      <c r="J91" s="139">
        <v>3.4084599999999998</v>
      </c>
      <c r="K91" s="139">
        <v>34.2928</v>
      </c>
      <c r="L91" s="142">
        <v>7.3012899999999998</v>
      </c>
    </row>
    <row r="92" spans="1:12" x14ac:dyDescent="0.25">
      <c r="A92" s="141" t="s">
        <v>346</v>
      </c>
      <c r="B92" s="166">
        <v>260434</v>
      </c>
      <c r="C92" s="137">
        <v>1521</v>
      </c>
      <c r="D92" s="137">
        <v>300</v>
      </c>
      <c r="E92" s="139">
        <v>0.79629000000000005</v>
      </c>
      <c r="F92" s="142">
        <v>9.5555000000000003</v>
      </c>
      <c r="G92" s="145">
        <v>9.2976600000000005</v>
      </c>
      <c r="H92" s="139">
        <v>0.94035999999999997</v>
      </c>
      <c r="I92" s="139">
        <v>8.0755300000000005</v>
      </c>
      <c r="J92" s="139">
        <v>3.23848</v>
      </c>
      <c r="K92" s="139">
        <v>28.446259999999999</v>
      </c>
      <c r="L92" s="142">
        <v>7.0215500000000004</v>
      </c>
    </row>
    <row r="93" spans="1:12" x14ac:dyDescent="0.25">
      <c r="A93" s="141" t="s">
        <v>347</v>
      </c>
      <c r="B93" s="166">
        <v>260435</v>
      </c>
      <c r="C93" s="137">
        <v>1522</v>
      </c>
      <c r="D93" s="137">
        <v>300</v>
      </c>
      <c r="E93" s="139">
        <v>0.72821000000000002</v>
      </c>
      <c r="F93" s="142">
        <v>8.7385199999999994</v>
      </c>
      <c r="G93" s="145">
        <v>7.7349300000000003</v>
      </c>
      <c r="H93" s="139">
        <v>0.98031000000000001</v>
      </c>
      <c r="I93" s="139" t="s">
        <v>193</v>
      </c>
      <c r="J93" s="139" t="s">
        <v>367</v>
      </c>
      <c r="K93" s="139">
        <v>37.144449999999999</v>
      </c>
      <c r="L93" s="142">
        <v>7.4578600000000002</v>
      </c>
    </row>
    <row r="94" spans="1:12" x14ac:dyDescent="0.25">
      <c r="A94" s="141" t="s">
        <v>348</v>
      </c>
      <c r="B94" s="166">
        <v>260436</v>
      </c>
      <c r="C94" s="137">
        <v>1523</v>
      </c>
      <c r="D94" s="137">
        <v>300</v>
      </c>
      <c r="E94" s="139">
        <v>0.71438000000000001</v>
      </c>
      <c r="F94" s="142">
        <v>8.5725899999999999</v>
      </c>
      <c r="G94" s="145">
        <v>4.7921199999999997</v>
      </c>
      <c r="H94" s="139">
        <v>0.80032000000000003</v>
      </c>
      <c r="I94" s="139">
        <v>9.5053099999999997</v>
      </c>
      <c r="J94" s="139">
        <v>2.94652</v>
      </c>
      <c r="K94" s="139">
        <v>31.914870000000001</v>
      </c>
      <c r="L94" s="142">
        <v>6.3615399999999998</v>
      </c>
    </row>
    <row r="95" spans="1:12" x14ac:dyDescent="0.25">
      <c r="A95" s="141" t="s">
        <v>349</v>
      </c>
      <c r="B95" s="166">
        <v>260437</v>
      </c>
      <c r="C95" s="137">
        <v>1524</v>
      </c>
      <c r="D95" s="137">
        <v>300</v>
      </c>
      <c r="E95" s="139">
        <v>0.73697000000000001</v>
      </c>
      <c r="F95" s="142">
        <v>8.8436500000000002</v>
      </c>
      <c r="G95" s="145">
        <v>7.9935099999999997</v>
      </c>
      <c r="H95" s="139">
        <v>0.83587</v>
      </c>
      <c r="I95" s="139" t="s">
        <v>193</v>
      </c>
      <c r="J95" s="139" t="s">
        <v>367</v>
      </c>
      <c r="K95" s="139">
        <v>38.93703</v>
      </c>
      <c r="L95" s="142">
        <v>6.28308</v>
      </c>
    </row>
    <row r="96" spans="1:12" x14ac:dyDescent="0.25">
      <c r="A96" s="141" t="s">
        <v>350</v>
      </c>
      <c r="B96" s="166">
        <v>260438</v>
      </c>
      <c r="C96" s="137">
        <v>1525</v>
      </c>
      <c r="D96" s="137">
        <v>300</v>
      </c>
      <c r="E96" s="139">
        <v>0.69979999999999998</v>
      </c>
      <c r="F96" s="142">
        <v>8.3975399999999993</v>
      </c>
      <c r="G96" s="145">
        <v>7.04298</v>
      </c>
      <c r="H96" s="139">
        <v>0.86722999999999995</v>
      </c>
      <c r="I96" s="139" t="s">
        <v>193</v>
      </c>
      <c r="J96" s="139" t="s">
        <v>367</v>
      </c>
      <c r="K96" s="139">
        <v>38.852170000000001</v>
      </c>
      <c r="L96" s="142">
        <v>6.5455500000000004</v>
      </c>
    </row>
    <row r="97" spans="1:12" x14ac:dyDescent="0.25">
      <c r="A97" s="141" t="s">
        <v>351</v>
      </c>
      <c r="B97" s="166">
        <v>260439</v>
      </c>
      <c r="C97" s="137">
        <v>1526</v>
      </c>
      <c r="D97" s="137">
        <v>300</v>
      </c>
      <c r="E97" s="139">
        <v>0.68757999999999997</v>
      </c>
      <c r="F97" s="142">
        <v>8.2509800000000002</v>
      </c>
      <c r="G97" s="145">
        <v>5.4696999999999996</v>
      </c>
      <c r="H97" s="139">
        <v>0.87458999999999998</v>
      </c>
      <c r="I97" s="139" t="s">
        <v>193</v>
      </c>
      <c r="J97" s="139" t="s">
        <v>367</v>
      </c>
      <c r="K97" s="139">
        <v>26.34826</v>
      </c>
      <c r="L97" s="142">
        <v>6.7756999999999996</v>
      </c>
    </row>
    <row r="98" spans="1:12" x14ac:dyDescent="0.25">
      <c r="A98" s="141" t="s">
        <v>352</v>
      </c>
      <c r="B98" s="166">
        <v>260440</v>
      </c>
      <c r="C98" s="137">
        <v>1527</v>
      </c>
      <c r="D98" s="137">
        <v>300</v>
      </c>
      <c r="E98" s="139">
        <v>0.62373999999999996</v>
      </c>
      <c r="F98" s="142">
        <v>7.4848800000000004</v>
      </c>
      <c r="G98" s="145">
        <v>4.0643900000000004</v>
      </c>
      <c r="H98" s="139">
        <v>0.82711999999999997</v>
      </c>
      <c r="I98" s="139" t="s">
        <v>193</v>
      </c>
      <c r="J98" s="139" t="s">
        <v>367</v>
      </c>
      <c r="K98" s="139">
        <v>29.048369999999998</v>
      </c>
      <c r="L98" s="142">
        <v>6.3800600000000003</v>
      </c>
    </row>
    <row r="99" spans="1:12" x14ac:dyDescent="0.25">
      <c r="A99" s="141" t="s">
        <v>353</v>
      </c>
      <c r="B99" s="166">
        <v>260441</v>
      </c>
      <c r="C99" s="137">
        <v>1528</v>
      </c>
      <c r="D99" s="137">
        <v>300</v>
      </c>
      <c r="E99" s="139">
        <v>0.70094999999999996</v>
      </c>
      <c r="F99" s="142">
        <v>8.4114400000000007</v>
      </c>
      <c r="G99" s="145">
        <v>4.67699</v>
      </c>
      <c r="H99" s="139">
        <v>0.86360000000000003</v>
      </c>
      <c r="I99" s="139">
        <v>5.07287</v>
      </c>
      <c r="J99" s="139">
        <v>3.0457900000000002</v>
      </c>
      <c r="K99" s="139">
        <v>25.442959999999999</v>
      </c>
      <c r="L99" s="142">
        <v>6.6522399999999999</v>
      </c>
    </row>
    <row r="100" spans="1:12" x14ac:dyDescent="0.25">
      <c r="A100" s="141" t="s">
        <v>354</v>
      </c>
      <c r="B100" s="166">
        <v>260442</v>
      </c>
      <c r="C100" s="137">
        <v>1529</v>
      </c>
      <c r="D100" s="137">
        <v>300</v>
      </c>
      <c r="E100" s="139">
        <v>0.67996000000000001</v>
      </c>
      <c r="F100" s="142">
        <v>8.1595300000000002</v>
      </c>
      <c r="G100" s="145">
        <v>6.3380599999999996</v>
      </c>
      <c r="H100" s="139">
        <v>0.78935999999999995</v>
      </c>
      <c r="I100" s="139" t="s">
        <v>193</v>
      </c>
      <c r="J100" s="139" t="s">
        <v>367</v>
      </c>
      <c r="K100" s="139">
        <v>31.365349999999999</v>
      </c>
      <c r="L100" s="142">
        <v>6.02074</v>
      </c>
    </row>
    <row r="101" spans="1:12" x14ac:dyDescent="0.25">
      <c r="A101" s="141" t="s">
        <v>355</v>
      </c>
      <c r="B101" s="166">
        <v>260443</v>
      </c>
      <c r="C101" s="137">
        <v>1530</v>
      </c>
      <c r="D101" s="137">
        <v>300</v>
      </c>
      <c r="E101" s="139">
        <v>0.61058000000000001</v>
      </c>
      <c r="F101" s="142">
        <v>7.3270200000000001</v>
      </c>
      <c r="G101" s="145">
        <v>3.5532400000000002</v>
      </c>
      <c r="H101" s="139">
        <v>0.80215999999999998</v>
      </c>
      <c r="I101" s="139">
        <v>6.1065300000000002</v>
      </c>
      <c r="J101" s="139">
        <v>2.9129200000000002</v>
      </c>
      <c r="K101" s="139">
        <v>17.441739999999999</v>
      </c>
      <c r="L101" s="142">
        <v>6.2928100000000002</v>
      </c>
    </row>
    <row r="102" spans="1:12" x14ac:dyDescent="0.25">
      <c r="A102" s="141" t="s">
        <v>356</v>
      </c>
      <c r="B102" s="166">
        <v>260444</v>
      </c>
      <c r="C102" s="137">
        <v>1531</v>
      </c>
      <c r="D102" s="137">
        <v>300</v>
      </c>
      <c r="E102" s="139">
        <v>0.65580000000000005</v>
      </c>
      <c r="F102" s="142">
        <v>7.8696200000000003</v>
      </c>
      <c r="G102" s="145">
        <v>4.0612700000000004</v>
      </c>
      <c r="H102" s="139">
        <v>0.82682</v>
      </c>
      <c r="I102" s="139">
        <v>5.0277099999999999</v>
      </c>
      <c r="J102" s="139">
        <v>2.9826800000000002</v>
      </c>
      <c r="K102" s="139">
        <v>19.89425</v>
      </c>
      <c r="L102" s="142">
        <v>6.4990399999999999</v>
      </c>
    </row>
    <row r="103" spans="1:12" x14ac:dyDescent="0.25">
      <c r="A103" s="141" t="s">
        <v>357</v>
      </c>
      <c r="B103" s="166">
        <v>260445</v>
      </c>
      <c r="C103" s="137">
        <v>1532</v>
      </c>
      <c r="D103" s="137">
        <v>300</v>
      </c>
      <c r="E103" s="139">
        <v>0.65217999999999998</v>
      </c>
      <c r="F103" s="142">
        <v>7.8261700000000003</v>
      </c>
      <c r="G103" s="145">
        <v>3.0164599999999999</v>
      </c>
      <c r="H103" s="139">
        <v>0.94320999999999999</v>
      </c>
      <c r="I103" s="139">
        <v>11.5082</v>
      </c>
      <c r="J103" s="139">
        <v>3.45723</v>
      </c>
      <c r="K103" s="139">
        <v>20.712530000000001</v>
      </c>
      <c r="L103" s="142">
        <v>7.3740800000000002</v>
      </c>
    </row>
    <row r="104" spans="1:12" x14ac:dyDescent="0.25">
      <c r="A104" s="141" t="s">
        <v>358</v>
      </c>
      <c r="B104" s="166">
        <v>260446</v>
      </c>
      <c r="C104" s="137">
        <v>1533</v>
      </c>
      <c r="D104" s="137">
        <v>300</v>
      </c>
      <c r="E104" s="139">
        <v>0.71375999999999995</v>
      </c>
      <c r="F104" s="142">
        <v>8.5651499999999992</v>
      </c>
      <c r="G104" s="145">
        <v>5.0832600000000001</v>
      </c>
      <c r="H104" s="139">
        <v>0.86034999999999995</v>
      </c>
      <c r="I104" s="139">
        <v>6.4517600000000002</v>
      </c>
      <c r="J104" s="139">
        <v>3.1457000000000002</v>
      </c>
      <c r="K104" s="139">
        <v>41.94594</v>
      </c>
      <c r="L104" s="142">
        <v>6.8553199999999999</v>
      </c>
    </row>
    <row r="105" spans="1:12" x14ac:dyDescent="0.25">
      <c r="A105" s="141" t="s">
        <v>361</v>
      </c>
      <c r="B105" s="166">
        <v>260447</v>
      </c>
      <c r="C105" s="137">
        <v>1534</v>
      </c>
      <c r="D105" s="137">
        <v>300</v>
      </c>
      <c r="E105" s="139">
        <v>0.65985000000000005</v>
      </c>
      <c r="F105" s="142">
        <v>7.9182100000000002</v>
      </c>
      <c r="G105" s="145">
        <v>6.1569900000000004</v>
      </c>
      <c r="H105" s="139">
        <v>0.86468999999999996</v>
      </c>
      <c r="I105" s="139">
        <v>3.5546000000000002</v>
      </c>
      <c r="J105" s="139">
        <v>3.03328</v>
      </c>
      <c r="K105" s="139">
        <v>18.000029999999999</v>
      </c>
      <c r="L105" s="142">
        <v>6.5769599999999997</v>
      </c>
    </row>
    <row r="106" spans="1:12" x14ac:dyDescent="0.25">
      <c r="A106" s="141" t="s">
        <v>362</v>
      </c>
      <c r="B106" s="166">
        <v>260448</v>
      </c>
      <c r="C106" s="137">
        <v>1535</v>
      </c>
      <c r="D106" s="137">
        <v>300</v>
      </c>
      <c r="E106" s="139">
        <v>0.69803999999999999</v>
      </c>
      <c r="F106" s="142">
        <v>8.3764400000000006</v>
      </c>
      <c r="G106" s="145">
        <v>6.3669000000000002</v>
      </c>
      <c r="H106" s="139">
        <v>0.90786999999999995</v>
      </c>
      <c r="I106" s="139" t="s">
        <v>193</v>
      </c>
      <c r="J106" s="139" t="s">
        <v>367</v>
      </c>
      <c r="K106" s="139">
        <v>41.00197</v>
      </c>
      <c r="L106" s="142">
        <v>7.06562</v>
      </c>
    </row>
    <row r="107" spans="1:12" x14ac:dyDescent="0.25">
      <c r="A107" s="141" t="s">
        <v>363</v>
      </c>
      <c r="B107" s="166">
        <v>260449</v>
      </c>
      <c r="C107" s="137">
        <v>1536</v>
      </c>
      <c r="D107" s="137">
        <v>300</v>
      </c>
      <c r="E107" s="139">
        <v>0.68213999999999997</v>
      </c>
      <c r="F107" s="142">
        <v>8.1857100000000003</v>
      </c>
      <c r="G107" s="145">
        <v>5.97628</v>
      </c>
      <c r="H107" s="139">
        <v>0.91735999999999995</v>
      </c>
      <c r="I107" s="139">
        <v>7.67889</v>
      </c>
      <c r="J107" s="139">
        <v>3.2337799999999999</v>
      </c>
      <c r="K107" s="139">
        <v>20.286650000000002</v>
      </c>
      <c r="L107" s="142">
        <v>6.9870000000000001</v>
      </c>
    </row>
    <row r="108" spans="1:12" ht="15.75" thickBot="1" x14ac:dyDescent="0.3">
      <c r="A108" s="168" t="s">
        <v>364</v>
      </c>
      <c r="B108" s="169">
        <v>260450</v>
      </c>
      <c r="C108" s="170">
        <v>1537</v>
      </c>
      <c r="D108" s="170">
        <v>300</v>
      </c>
      <c r="E108" s="171">
        <v>0.69489000000000001</v>
      </c>
      <c r="F108" s="172">
        <v>8.3386800000000001</v>
      </c>
      <c r="G108" s="173">
        <v>7.1763000000000003</v>
      </c>
      <c r="H108" s="171">
        <v>0.85921000000000003</v>
      </c>
      <c r="I108" s="171">
        <v>4.4343300000000001</v>
      </c>
      <c r="J108" s="171">
        <v>2.9929000000000001</v>
      </c>
      <c r="K108" s="171">
        <v>30.143660000000001</v>
      </c>
      <c r="L108" s="172">
        <v>6.5475500000000002</v>
      </c>
    </row>
  </sheetData>
  <sheetProtection sheet="1" objects="1" scenarios="1"/>
  <conditionalFormatting sqref="A3:B108">
    <cfRule type="duplicateValues" dxfId="0" priority="26"/>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workbookViewId="0">
      <selection activeCell="R132" sqref="R132"/>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6" t="s">
        <v>16</v>
      </c>
    </row>
    <row r="49" spans="1:1" x14ac:dyDescent="0.25">
      <c r="A49" s="6" t="s">
        <v>17</v>
      </c>
    </row>
    <row r="69" spans="1:1" x14ac:dyDescent="0.25">
      <c r="A69" s="7" t="s">
        <v>20</v>
      </c>
    </row>
    <row r="85" spans="1:1" x14ac:dyDescent="0.25">
      <c r="A85" s="6" t="s">
        <v>49</v>
      </c>
    </row>
    <row r="103" spans="1:1" x14ac:dyDescent="0.25">
      <c r="A103" s="4" t="s">
        <v>19</v>
      </c>
    </row>
    <row r="134" spans="1:1" x14ac:dyDescent="0.25">
      <c r="A134" s="4" t="s">
        <v>45</v>
      </c>
    </row>
    <row r="156" spans="1:1" x14ac:dyDescent="0.25">
      <c r="A156" s="158" t="s">
        <v>182</v>
      </c>
    </row>
    <row r="158" spans="1:1" x14ac:dyDescent="0.25">
      <c r="A158" s="6" t="s">
        <v>18</v>
      </c>
    </row>
    <row r="159" spans="1:1" x14ac:dyDescent="0.25">
      <c r="A159" t="s">
        <v>74</v>
      </c>
    </row>
    <row r="160" spans="1:1" x14ac:dyDescent="0.25">
      <c r="A160" t="s">
        <v>70</v>
      </c>
    </row>
    <row r="161" spans="1:1" x14ac:dyDescent="0.25">
      <c r="A161" t="s">
        <v>71</v>
      </c>
    </row>
    <row r="162" spans="1:1" x14ac:dyDescent="0.25">
      <c r="A162" t="s">
        <v>72</v>
      </c>
    </row>
    <row r="163" spans="1:1" x14ac:dyDescent="0.25">
      <c r="A163" t="s">
        <v>48</v>
      </c>
    </row>
    <row r="164" spans="1:1" x14ac:dyDescent="0.25">
      <c r="A164" t="s">
        <v>73</v>
      </c>
    </row>
    <row r="165" spans="1:1" x14ac:dyDescent="0.25">
      <c r="A165" t="s">
        <v>183</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Summary Table</vt:lpstr>
      <vt:lpstr>Summary Charts</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Terra-19</cp:lastModifiedBy>
  <dcterms:created xsi:type="dcterms:W3CDTF">2017-08-29T06:56:50Z</dcterms:created>
  <dcterms:modified xsi:type="dcterms:W3CDTF">2023-07-24T08:54:34Z</dcterms:modified>
</cp:coreProperties>
</file>